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57480" yWindow="-3480" windowWidth="29040" windowHeight="15720" activeTab="3"/>
  </bookViews>
  <sheets>
    <sheet name="Instructions" sheetId="22" r:id="rId1"/>
    <sheet name="Definitions" sheetId="25" r:id="rId2"/>
    <sheet name="Summary" sheetId="4" r:id="rId3"/>
    <sheet name="Rev Req't_yrs 1-3" sheetId="6" r:id="rId4"/>
    <sheet name="Bill_Impact" sheetId="26" r:id="rId5"/>
  </sheets>
  <externalReferences>
    <externalReference r:id="rId6"/>
    <externalReference r:id="rId7"/>
    <externalReference r:id="rId8"/>
  </externalReferences>
  <definedNames>
    <definedName name="_xlnm._FilterDatabase" localSheetId="3" hidden="1">'Rev Req''t_yrs 1-3'!$A$1:$K$51</definedName>
    <definedName name="CAP">#REF!</definedName>
    <definedName name="Non_CAP">#REF!</definedName>
    <definedName name="_xlnm.Print_Area" localSheetId="0">Instructions!$A$1:$I$46</definedName>
  </definedNames>
  <calcPr calcId="162913"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9" i="26" l="1"/>
  <c r="P18" i="26"/>
  <c r="P28" i="26"/>
  <c r="P27" i="26"/>
  <c r="P26" i="26"/>
  <c r="P23" i="26"/>
  <c r="P30" i="26" s="1"/>
  <c r="P22" i="26"/>
  <c r="P21" i="26"/>
  <c r="P19" i="26"/>
  <c r="P32" i="26"/>
  <c r="P17" i="26"/>
  <c r="E18" i="26"/>
  <c r="E32" i="26" s="1"/>
  <c r="E23" i="26"/>
  <c r="E30" i="26" s="1"/>
  <c r="H30" i="6"/>
  <c r="G28" i="6"/>
  <c r="F24" i="6"/>
  <c r="F23" i="6"/>
  <c r="K22" i="6"/>
  <c r="F18" i="6"/>
  <c r="K17" i="6"/>
  <c r="K15" i="6"/>
  <c r="P24" i="26" l="1"/>
  <c r="P20" i="26"/>
  <c r="P25" i="26" s="1"/>
  <c r="F19" i="6"/>
  <c r="P31" i="26" l="1"/>
  <c r="U26" i="26"/>
  <c r="U29" i="26" l="1"/>
  <c r="U31" i="26"/>
  <c r="U27" i="26"/>
  <c r="U30" i="26"/>
  <c r="U32" i="26"/>
  <c r="J32" i="26"/>
  <c r="K1" i="6"/>
  <c r="U28" i="26" l="1"/>
  <c r="Q31" i="26"/>
  <c r="Q26" i="26"/>
  <c r="V26" i="26"/>
  <c r="Q29" i="26" l="1"/>
  <c r="S29" i="26" s="1"/>
  <c r="V28" i="26"/>
  <c r="S31" i="26"/>
  <c r="Q28" i="26"/>
  <c r="V29" i="26"/>
  <c r="V31" i="26"/>
  <c r="Q32" i="26"/>
  <c r="F32" i="26"/>
  <c r="X26" i="26"/>
  <c r="S26" i="26"/>
  <c r="Q27" i="26"/>
  <c r="S28" i="26" l="1"/>
  <c r="Q30" i="26"/>
  <c r="X28" i="26"/>
  <c r="X29" i="26"/>
  <c r="X31" i="26"/>
  <c r="V32" i="26"/>
  <c r="K32" i="26"/>
  <c r="S32" i="26"/>
  <c r="V27" i="26"/>
  <c r="S27" i="26"/>
  <c r="U25" i="26"/>
  <c r="V30" i="26" l="1"/>
  <c r="S30" i="26"/>
  <c r="X32" i="26"/>
  <c r="X27" i="26"/>
  <c r="E17" i="26"/>
  <c r="E16" i="26"/>
  <c r="E26" i="26" s="1"/>
  <c r="E13" i="26"/>
  <c r="E28" i="26" s="1"/>
  <c r="E12" i="26"/>
  <c r="E22" i="26" s="1"/>
  <c r="E11" i="26"/>
  <c r="E21" i="26" s="1"/>
  <c r="E10" i="26"/>
  <c r="E27" i="26" s="1"/>
  <c r="E6" i="26"/>
  <c r="E8" i="26" s="1"/>
  <c r="E5" i="26"/>
  <c r="E14" i="26" l="1"/>
  <c r="E20" i="26" s="1"/>
  <c r="E19" i="26"/>
  <c r="J27" i="26"/>
  <c r="K27" i="26" s="1"/>
  <c r="F27" i="26"/>
  <c r="J28" i="26"/>
  <c r="K28" i="26" s="1"/>
  <c r="F28" i="26"/>
  <c r="X30" i="26"/>
  <c r="J15" i="26" l="1"/>
  <c r="U15" i="26"/>
  <c r="U17" i="26" l="1"/>
  <c r="J17" i="26"/>
  <c r="U19" i="26"/>
  <c r="P16" i="26"/>
  <c r="U16" i="26" s="1"/>
  <c r="V15" i="26"/>
  <c r="Q15" i="26"/>
  <c r="F15" i="26"/>
  <c r="J16" i="26" l="1"/>
  <c r="K16" i="26" s="1"/>
  <c r="J19" i="26"/>
  <c r="F19" i="26"/>
  <c r="Q19" i="26"/>
  <c r="V19" i="26"/>
  <c r="V16" i="26"/>
  <c r="Q17" i="26"/>
  <c r="U18" i="26"/>
  <c r="F16" i="26"/>
  <c r="K19" i="26"/>
  <c r="K15" i="26"/>
  <c r="Q16" i="26"/>
  <c r="F17" i="26" l="1"/>
  <c r="J18" i="26"/>
  <c r="Q18" i="26"/>
  <c r="V17" i="26"/>
  <c r="F18" i="26" l="1"/>
  <c r="K17" i="26"/>
  <c r="V18" i="26"/>
  <c r="K18" i="26" l="1"/>
  <c r="P13" i="26" l="1"/>
  <c r="J13" i="26"/>
  <c r="P12" i="26"/>
  <c r="J12" i="26"/>
  <c r="P11" i="26"/>
  <c r="J11" i="26"/>
  <c r="P10" i="26"/>
  <c r="U24" i="26" s="1"/>
  <c r="U9" i="26"/>
  <c r="V9" i="26" s="1"/>
  <c r="T9" i="26"/>
  <c r="Q9" i="26"/>
  <c r="S9" i="26" s="1"/>
  <c r="J9" i="26"/>
  <c r="I9" i="26"/>
  <c r="F9" i="26"/>
  <c r="G9" i="26" s="1"/>
  <c r="Y8" i="26"/>
  <c r="V8" i="26"/>
  <c r="W8" i="26" s="1"/>
  <c r="N8" i="26"/>
  <c r="K8" i="26"/>
  <c r="M8" i="26" s="1"/>
  <c r="P5" i="26"/>
  <c r="F3" i="6"/>
  <c r="G3" i="6" s="1"/>
  <c r="H3" i="6" s="1"/>
  <c r="U13" i="26" l="1"/>
  <c r="U23" i="26"/>
  <c r="U12" i="26"/>
  <c r="U22" i="26"/>
  <c r="U11" i="26"/>
  <c r="V11" i="26" s="1"/>
  <c r="J23" i="26"/>
  <c r="J10" i="26"/>
  <c r="K10" i="26" s="1"/>
  <c r="U10" i="26"/>
  <c r="F11" i="26"/>
  <c r="J22" i="26"/>
  <c r="F13" i="26"/>
  <c r="P14" i="26"/>
  <c r="Q11" i="26"/>
  <c r="Q13" i="26"/>
  <c r="X8" i="26"/>
  <c r="V12" i="26"/>
  <c r="K12" i="26"/>
  <c r="V10" i="26"/>
  <c r="H9" i="26"/>
  <c r="F10" i="26"/>
  <c r="F12" i="26"/>
  <c r="Q10" i="26"/>
  <c r="Q12" i="26"/>
  <c r="V13" i="26"/>
  <c r="R9" i="26"/>
  <c r="L8" i="26"/>
  <c r="K9" i="26"/>
  <c r="U20" i="26" l="1"/>
  <c r="U14" i="26"/>
  <c r="J14" i="26"/>
  <c r="U21" i="26"/>
  <c r="J21" i="26"/>
  <c r="K13" i="26"/>
  <c r="K11" i="26"/>
  <c r="Y51" i="26" l="1"/>
  <c r="Y50" i="26"/>
  <c r="Y49" i="26"/>
  <c r="Y48" i="26"/>
  <c r="Y47" i="26"/>
  <c r="Y46" i="26"/>
  <c r="Y45" i="26"/>
  <c r="Y44" i="26"/>
  <c r="Y43" i="26"/>
  <c r="Y42" i="26"/>
  <c r="Y41" i="26"/>
  <c r="Y40" i="26"/>
  <c r="Y39" i="26"/>
  <c r="Y38" i="26"/>
  <c r="Y37" i="26"/>
  <c r="Y36" i="26"/>
  <c r="Y35" i="26"/>
  <c r="Y34" i="26"/>
  <c r="Y33" i="26"/>
  <c r="Y6" i="26"/>
  <c r="T51" i="26"/>
  <c r="T50" i="26"/>
  <c r="T49" i="26"/>
  <c r="T48" i="26"/>
  <c r="T47" i="26"/>
  <c r="T46" i="26"/>
  <c r="T45" i="26"/>
  <c r="T44" i="26"/>
  <c r="T43" i="26"/>
  <c r="T42" i="26"/>
  <c r="T41" i="26"/>
  <c r="T40" i="26"/>
  <c r="T39" i="26"/>
  <c r="T38" i="26"/>
  <c r="T37" i="26"/>
  <c r="T36" i="26"/>
  <c r="T35" i="26"/>
  <c r="T34" i="26"/>
  <c r="T33" i="26"/>
  <c r="T7" i="26"/>
  <c r="N51" i="26"/>
  <c r="N50" i="26"/>
  <c r="N49" i="26"/>
  <c r="N48" i="26"/>
  <c r="N47" i="26"/>
  <c r="N46" i="26"/>
  <c r="N45" i="26"/>
  <c r="N44" i="26"/>
  <c r="N43" i="26"/>
  <c r="N42" i="26"/>
  <c r="N41" i="26"/>
  <c r="N40" i="26"/>
  <c r="N39" i="26"/>
  <c r="N38" i="26"/>
  <c r="N37" i="26"/>
  <c r="N36" i="26"/>
  <c r="N35" i="26"/>
  <c r="N34" i="26"/>
  <c r="N33" i="26"/>
  <c r="N6" i="26"/>
  <c r="I51" i="26"/>
  <c r="I50" i="26"/>
  <c r="I49" i="26"/>
  <c r="I48" i="26"/>
  <c r="I47" i="26"/>
  <c r="I46" i="26"/>
  <c r="I45" i="26"/>
  <c r="I44" i="26"/>
  <c r="I43" i="26"/>
  <c r="I42" i="26"/>
  <c r="I41" i="26"/>
  <c r="I40" i="26"/>
  <c r="I39" i="26"/>
  <c r="I38" i="26"/>
  <c r="I37" i="26"/>
  <c r="I36" i="26"/>
  <c r="I35" i="26"/>
  <c r="I34" i="26"/>
  <c r="I33" i="26"/>
  <c r="I7" i="26"/>
  <c r="Q22" i="26"/>
  <c r="F23" i="26"/>
  <c r="Q23" i="26"/>
  <c r="Q24" i="26"/>
  <c r="Q25" i="26"/>
  <c r="V25" i="26" l="1"/>
  <c r="V23" i="26"/>
  <c r="K22" i="26"/>
  <c r="F22" i="26"/>
  <c r="K23" i="26" l="1"/>
  <c r="V22" i="26"/>
  <c r="V24" i="26"/>
  <c r="Q21" i="26" l="1"/>
  <c r="V21" i="26"/>
  <c r="K21" i="26"/>
  <c r="F21" i="26"/>
  <c r="Q20" i="26" l="1"/>
  <c r="T29" i="26" l="1"/>
  <c r="R29" i="26" s="1"/>
  <c r="T32" i="26"/>
  <c r="R32" i="26" s="1"/>
  <c r="T28" i="26"/>
  <c r="R28" i="26" s="1"/>
  <c r="T31" i="26"/>
  <c r="R31" i="26" s="1"/>
  <c r="T27" i="26"/>
  <c r="R27" i="26" s="1"/>
  <c r="T30" i="26"/>
  <c r="R30" i="26" s="1"/>
  <c r="T26" i="26"/>
  <c r="R26" i="26" s="1"/>
  <c r="V20" i="26"/>
  <c r="P6" i="26"/>
  <c r="P8" i="26" s="1"/>
  <c r="Q8" i="26" s="1"/>
  <c r="F8" i="26"/>
  <c r="Y28" i="26" l="1"/>
  <c r="W28" i="26" s="1"/>
  <c r="Y29" i="26"/>
  <c r="W29" i="26" s="1"/>
  <c r="Y32" i="26"/>
  <c r="W32" i="26" s="1"/>
  <c r="Y31" i="26"/>
  <c r="W31" i="26" s="1"/>
  <c r="Y26" i="26"/>
  <c r="W26" i="26" s="1"/>
  <c r="Y27" i="26"/>
  <c r="W27" i="26" s="1"/>
  <c r="Y30" i="26"/>
  <c r="W30" i="26" s="1"/>
  <c r="V7" i="26"/>
  <c r="U5" i="26"/>
  <c r="Q7" i="26"/>
  <c r="R7" i="26" s="1"/>
  <c r="Q14" i="26"/>
  <c r="K7" i="26"/>
  <c r="F7" i="26"/>
  <c r="G7" i="26" s="1"/>
  <c r="F14" i="26"/>
  <c r="J5" i="26" l="1"/>
  <c r="S7" i="26"/>
  <c r="H7" i="26"/>
  <c r="J1" i="26" l="1"/>
  <c r="U1" i="26"/>
  <c r="V14" i="26" l="1"/>
  <c r="V6" i="26"/>
  <c r="Q6" i="26"/>
  <c r="K6" i="26"/>
  <c r="F6" i="26"/>
  <c r="K14" i="26" l="1"/>
  <c r="V51" i="26" l="1"/>
  <c r="V50" i="26"/>
  <c r="V49" i="26"/>
  <c r="V48" i="26"/>
  <c r="V47" i="26"/>
  <c r="V46" i="26"/>
  <c r="V45" i="26"/>
  <c r="V44" i="26"/>
  <c r="V43" i="26"/>
  <c r="V42" i="26"/>
  <c r="V41" i="26"/>
  <c r="V40" i="26"/>
  <c r="V39" i="26"/>
  <c r="V38" i="26"/>
  <c r="V37" i="26"/>
  <c r="V36" i="26"/>
  <c r="V35" i="26"/>
  <c r="V34" i="26"/>
  <c r="V33" i="26"/>
  <c r="Q51" i="26"/>
  <c r="Q50" i="26"/>
  <c r="Q49" i="26"/>
  <c r="Q48" i="26"/>
  <c r="Q47" i="26"/>
  <c r="Q46" i="26"/>
  <c r="Q45" i="26"/>
  <c r="Q44" i="26"/>
  <c r="Q43" i="26"/>
  <c r="Q42" i="26"/>
  <c r="Q41" i="26"/>
  <c r="Q40" i="26"/>
  <c r="Q39" i="26"/>
  <c r="Q38" i="26"/>
  <c r="Q37" i="26"/>
  <c r="Q36" i="26"/>
  <c r="Q35" i="26"/>
  <c r="Q34" i="26"/>
  <c r="Q33" i="26"/>
  <c r="K51" i="26"/>
  <c r="K50" i="26"/>
  <c r="K49" i="26"/>
  <c r="K48" i="26"/>
  <c r="K47" i="26"/>
  <c r="K46" i="26"/>
  <c r="K45" i="26"/>
  <c r="K44" i="26"/>
  <c r="K43" i="26"/>
  <c r="K42" i="26"/>
  <c r="K41" i="26"/>
  <c r="K40" i="26"/>
  <c r="K39" i="26"/>
  <c r="K38" i="26"/>
  <c r="K37" i="26"/>
  <c r="K36" i="26"/>
  <c r="K35" i="26"/>
  <c r="K34" i="26"/>
  <c r="K33" i="26"/>
  <c r="F51" i="26"/>
  <c r="F50" i="26"/>
  <c r="F49" i="26"/>
  <c r="F48" i="26"/>
  <c r="F47" i="26"/>
  <c r="F46" i="26"/>
  <c r="F45" i="26"/>
  <c r="F44" i="26"/>
  <c r="F43" i="26"/>
  <c r="F42" i="26"/>
  <c r="F41" i="26"/>
  <c r="F40" i="26"/>
  <c r="F39" i="26"/>
  <c r="F38" i="26"/>
  <c r="F37" i="26"/>
  <c r="F36" i="26"/>
  <c r="F35" i="26"/>
  <c r="F34" i="26"/>
  <c r="F33" i="26"/>
  <c r="A23" i="4" l="1"/>
  <c r="Q7" i="6"/>
  <c r="E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P5" i="6"/>
  <c r="D21" i="4" s="1"/>
  <c r="Q5" i="6"/>
  <c r="E21" i="4" s="1"/>
  <c r="O6" i="6"/>
  <c r="C22" i="4" s="1"/>
  <c r="P6" i="6"/>
  <c r="Q6" i="6"/>
  <c r="E22" i="4" s="1"/>
  <c r="O8" i="6"/>
  <c r="C24" i="4" s="1"/>
  <c r="P8" i="6"/>
  <c r="N6" i="6"/>
  <c r="B22" i="4" s="1"/>
  <c r="N8" i="6"/>
  <c r="B24" i="4" s="1"/>
  <c r="N5" i="6"/>
  <c r="B21" i="4" s="1"/>
  <c r="X44" i="26"/>
  <c r="X43" i="26"/>
  <c r="X36" i="26"/>
  <c r="S48" i="26"/>
  <c r="S47" i="26"/>
  <c r="S40" i="26"/>
  <c r="S39" i="26"/>
  <c r="M50" i="26"/>
  <c r="M49" i="26"/>
  <c r="M42" i="26"/>
  <c r="M41" i="26"/>
  <c r="M34" i="26"/>
  <c r="M33" i="26"/>
  <c r="H34" i="26"/>
  <c r="H36" i="26"/>
  <c r="H48"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Q5" i="2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H32" i="26" l="1"/>
  <c r="H27" i="26"/>
  <c r="H28" i="26"/>
  <c r="M32" i="26"/>
  <c r="M27" i="26"/>
  <c r="M28" i="26"/>
  <c r="I19" i="26"/>
  <c r="G19" i="26" s="1"/>
  <c r="H19" i="26"/>
  <c r="N19" i="26"/>
  <c r="L19" i="26" s="1"/>
  <c r="M19" i="26"/>
  <c r="T19" i="26"/>
  <c r="R19" i="26" s="1"/>
  <c r="S19" i="26"/>
  <c r="X19" i="26"/>
  <c r="Y19" i="26"/>
  <c r="W19" i="26" s="1"/>
  <c r="H15" i="26"/>
  <c r="I15" i="26"/>
  <c r="G15" i="26" s="1"/>
  <c r="I16" i="26"/>
  <c r="G16" i="26" s="1"/>
  <c r="H16" i="26"/>
  <c r="I17" i="26"/>
  <c r="G17" i="26" s="1"/>
  <c r="I18" i="26"/>
  <c r="G18" i="26" s="1"/>
  <c r="H17" i="26"/>
  <c r="H18" i="26"/>
  <c r="N15" i="26"/>
  <c r="L15" i="26" s="1"/>
  <c r="N16" i="26"/>
  <c r="L16" i="26" s="1"/>
  <c r="M16" i="26"/>
  <c r="M15" i="26"/>
  <c r="N17" i="26"/>
  <c r="L17" i="26" s="1"/>
  <c r="N18" i="26"/>
  <c r="L18" i="26" s="1"/>
  <c r="M17" i="26"/>
  <c r="M18" i="26"/>
  <c r="S15" i="26"/>
  <c r="T15" i="26"/>
  <c r="R15" i="26" s="1"/>
  <c r="T16" i="26"/>
  <c r="R16" i="26" s="1"/>
  <c r="T17" i="26"/>
  <c r="R17" i="26" s="1"/>
  <c r="T18" i="26"/>
  <c r="R18" i="26" s="1"/>
  <c r="S17" i="26"/>
  <c r="S16" i="26"/>
  <c r="S18" i="26"/>
  <c r="Y15" i="26"/>
  <c r="W15" i="26" s="1"/>
  <c r="Y16" i="26"/>
  <c r="W16" i="26" s="1"/>
  <c r="X15" i="26"/>
  <c r="X16" i="26"/>
  <c r="Y17" i="26"/>
  <c r="W17" i="26" s="1"/>
  <c r="Y18" i="26"/>
  <c r="W18" i="26" s="1"/>
  <c r="X17" i="26"/>
  <c r="X18" i="26"/>
  <c r="I13" i="26"/>
  <c r="G13" i="26" s="1"/>
  <c r="I11" i="26"/>
  <c r="G11" i="26" s="1"/>
  <c r="I10" i="26"/>
  <c r="G10" i="26" s="1"/>
  <c r="I12" i="26"/>
  <c r="G12" i="26" s="1"/>
  <c r="H11" i="26"/>
  <c r="H13" i="26"/>
  <c r="H10" i="26"/>
  <c r="H12" i="26"/>
  <c r="N12" i="26"/>
  <c r="L12" i="26" s="1"/>
  <c r="N10" i="26"/>
  <c r="L10" i="26" s="1"/>
  <c r="M10" i="26"/>
  <c r="M12" i="26"/>
  <c r="N11" i="26"/>
  <c r="L11" i="26" s="1"/>
  <c r="N13" i="26"/>
  <c r="L13" i="26" s="1"/>
  <c r="M13" i="26"/>
  <c r="M11" i="26"/>
  <c r="T13" i="26"/>
  <c r="R13" i="26" s="1"/>
  <c r="T11" i="26"/>
  <c r="R11" i="26" s="1"/>
  <c r="S11" i="26"/>
  <c r="T10" i="26"/>
  <c r="R10" i="26" s="1"/>
  <c r="T12" i="26"/>
  <c r="R12" i="26" s="1"/>
  <c r="S13" i="26"/>
  <c r="S10" i="26"/>
  <c r="S12" i="26"/>
  <c r="Y11" i="26"/>
  <c r="W11" i="26" s="1"/>
  <c r="Y12" i="26"/>
  <c r="W12" i="26" s="1"/>
  <c r="Y10" i="26"/>
  <c r="W10" i="26" s="1"/>
  <c r="Y13" i="26"/>
  <c r="W13" i="26" s="1"/>
  <c r="X11" i="26"/>
  <c r="X12" i="26"/>
  <c r="X10" i="26"/>
  <c r="X13" i="26"/>
  <c r="H8" i="26"/>
  <c r="I8" i="26"/>
  <c r="G8" i="26" s="1"/>
  <c r="N9" i="26"/>
  <c r="L9" i="26" s="1"/>
  <c r="M9" i="26"/>
  <c r="T8" i="26"/>
  <c r="R8" i="26" s="1"/>
  <c r="S8" i="26"/>
  <c r="Y9" i="26"/>
  <c r="W9" i="26" s="1"/>
  <c r="X9" i="26"/>
  <c r="T14" i="26"/>
  <c r="R14" i="26" s="1"/>
  <c r="T6" i="26"/>
  <c r="R6" i="26" s="1"/>
  <c r="S22" i="26"/>
  <c r="S25" i="26"/>
  <c r="S24" i="26"/>
  <c r="S23" i="26"/>
  <c r="S21" i="26"/>
  <c r="T20" i="26"/>
  <c r="R20" i="26" s="1"/>
  <c r="T25" i="26"/>
  <c r="R25" i="26" s="1"/>
  <c r="T24" i="26"/>
  <c r="R24" i="26" s="1"/>
  <c r="T22" i="26"/>
  <c r="R22" i="26" s="1"/>
  <c r="S20" i="26"/>
  <c r="T23" i="26"/>
  <c r="R23" i="26" s="1"/>
  <c r="T21" i="26"/>
  <c r="R21" i="26" s="1"/>
  <c r="Y7" i="26"/>
  <c r="W7" i="26" s="1"/>
  <c r="Y14" i="26"/>
  <c r="W14" i="26" s="1"/>
  <c r="X23" i="26"/>
  <c r="X25" i="26"/>
  <c r="X24" i="26"/>
  <c r="X22" i="26"/>
  <c r="X21" i="26"/>
  <c r="Y20" i="26"/>
  <c r="W20" i="26" s="1"/>
  <c r="Y22" i="26"/>
  <c r="W22" i="26" s="1"/>
  <c r="Y25" i="26"/>
  <c r="W25" i="26" s="1"/>
  <c r="Y23" i="26"/>
  <c r="W23" i="26" s="1"/>
  <c r="X20" i="26"/>
  <c r="Y24" i="26"/>
  <c r="W24" i="26" s="1"/>
  <c r="Y21" i="26"/>
  <c r="W21" i="26" s="1"/>
  <c r="I14" i="26"/>
  <c r="G14" i="26" s="1"/>
  <c r="I6" i="26"/>
  <c r="G6" i="26" s="1"/>
  <c r="H21" i="26"/>
  <c r="H23" i="26"/>
  <c r="H22" i="26"/>
  <c r="N7" i="26"/>
  <c r="L7" i="26" s="1"/>
  <c r="N14" i="26"/>
  <c r="M22" i="26"/>
  <c r="M21" i="26"/>
  <c r="M23" i="26"/>
  <c r="D12" i="4"/>
  <c r="X14" i="26"/>
  <c r="X7" i="26"/>
  <c r="S14" i="26"/>
  <c r="M7" i="26"/>
  <c r="L14" i="26"/>
  <c r="M14" i="26"/>
  <c r="H14" i="26"/>
  <c r="S6" i="26"/>
  <c r="T7" i="4"/>
  <c r="X6" i="26"/>
  <c r="W6" i="26"/>
  <c r="H6" i="26"/>
  <c r="H7" i="4"/>
  <c r="L6" i="26"/>
  <c r="M6" i="26"/>
  <c r="P11" i="4"/>
  <c r="V11" i="4"/>
  <c r="U11" i="4"/>
  <c r="I11" i="4"/>
  <c r="O11" i="4"/>
  <c r="C11" i="4"/>
  <c r="E11" i="4"/>
  <c r="K11" i="4"/>
  <c r="H11" i="4"/>
  <c r="W11" i="4"/>
  <c r="Q11" i="4"/>
  <c r="T11" i="4"/>
  <c r="N11" i="4"/>
  <c r="P10" i="4"/>
  <c r="N9" i="4"/>
  <c r="T9" i="4"/>
  <c r="V9" i="4"/>
  <c r="V10" i="4"/>
  <c r="P9" i="4"/>
  <c r="B7" i="4"/>
  <c r="D22" i="4"/>
  <c r="N7" i="4"/>
  <c r="B25" i="4"/>
  <c r="B27" i="4" s="1"/>
  <c r="J9" i="4"/>
  <c r="J10" i="4"/>
  <c r="P12" i="4"/>
  <c r="H9" i="4"/>
  <c r="B9" i="4"/>
  <c r="H10" i="4"/>
  <c r="H12" i="4"/>
  <c r="T10" i="4"/>
  <c r="T12" i="4"/>
  <c r="B12" i="4"/>
  <c r="N10" i="4"/>
  <c r="B10" i="4"/>
  <c r="N12" i="4"/>
  <c r="D24" i="4"/>
  <c r="K9" i="4"/>
  <c r="Q9" i="4"/>
  <c r="U10" i="4"/>
  <c r="O12" i="4"/>
  <c r="I12" i="4"/>
  <c r="U12" i="4"/>
  <c r="O9" i="4"/>
  <c r="W10" i="4"/>
  <c r="O10" i="4"/>
  <c r="W9" i="4"/>
  <c r="Q10" i="4"/>
  <c r="I10" i="4"/>
  <c r="U9" i="4"/>
  <c r="K10" i="4"/>
  <c r="Q12" i="4"/>
  <c r="D10" i="4"/>
  <c r="D9" i="4"/>
  <c r="C10" i="4"/>
  <c r="C12" i="4"/>
  <c r="E10" i="4"/>
  <c r="E9" i="4"/>
  <c r="H33" i="26"/>
  <c r="H50" i="26"/>
  <c r="H49" i="26"/>
  <c r="H47" i="26"/>
  <c r="H46" i="26"/>
  <c r="H45" i="26"/>
  <c r="H44" i="26"/>
  <c r="S33" i="26"/>
  <c r="S41" i="26"/>
  <c r="S49" i="26"/>
  <c r="M35" i="26"/>
  <c r="M43" i="26"/>
  <c r="M51" i="26"/>
  <c r="X37" i="26"/>
  <c r="X45" i="26"/>
  <c r="S34" i="26"/>
  <c r="S42" i="26"/>
  <c r="S50" i="26"/>
  <c r="M36" i="26"/>
  <c r="M44" i="26"/>
  <c r="X38" i="26"/>
  <c r="X46" i="26"/>
  <c r="H43" i="26"/>
  <c r="H42" i="26"/>
  <c r="S35" i="26"/>
  <c r="S43" i="26"/>
  <c r="S51" i="26"/>
  <c r="M37" i="26"/>
  <c r="M45" i="26"/>
  <c r="X39" i="26"/>
  <c r="X47" i="26"/>
  <c r="H41" i="26"/>
  <c r="S36" i="26"/>
  <c r="S44" i="26"/>
  <c r="M38" i="26"/>
  <c r="M46" i="26"/>
  <c r="X40" i="26"/>
  <c r="X48" i="26"/>
  <c r="H39" i="26"/>
  <c r="H40" i="26"/>
  <c r="H38" i="26"/>
  <c r="S37" i="26"/>
  <c r="S45" i="26"/>
  <c r="M39" i="26"/>
  <c r="M47" i="26"/>
  <c r="X33" i="26"/>
  <c r="X41" i="26"/>
  <c r="X49" i="26"/>
  <c r="H37" i="26"/>
  <c r="S38" i="26"/>
  <c r="S46" i="26"/>
  <c r="M40" i="26"/>
  <c r="M48" i="26"/>
  <c r="X34" i="26"/>
  <c r="X42" i="26"/>
  <c r="X50" i="26"/>
  <c r="H51" i="26"/>
  <c r="H35" i="26"/>
  <c r="X35" i="26"/>
  <c r="X51" i="26"/>
  <c r="B28" i="4" l="1"/>
  <c r="Q13" i="4"/>
  <c r="U13" i="4"/>
  <c r="P13" i="4"/>
  <c r="N13" i="4"/>
  <c r="N14" i="4" s="1"/>
  <c r="T13" i="4"/>
  <c r="T14" i="4" s="1"/>
  <c r="H13" i="4"/>
  <c r="H14" i="4" s="1"/>
  <c r="O13" i="4"/>
  <c r="O14" i="4" l="1"/>
  <c r="Q14" i="4"/>
  <c r="P14" i="4"/>
  <c r="U14" i="4"/>
  <c r="B29" i="4"/>
  <c r="U15" i="4"/>
  <c r="T15" i="4"/>
  <c r="N15" i="4"/>
  <c r="O15" i="4"/>
  <c r="P15" i="4"/>
  <c r="H15" i="4"/>
  <c r="Q15" i="4" a="1"/>
  <c r="Q15" i="4" s="1"/>
  <c r="G33" i="26" l="1"/>
  <c r="G34" i="26" l="1"/>
  <c r="G35" i="26" l="1"/>
  <c r="G36" i="26" l="1"/>
  <c r="G37" i="26" l="1"/>
  <c r="G38" i="26" l="1"/>
  <c r="G39" i="26" l="1"/>
  <c r="G40" i="26" l="1"/>
  <c r="G41" i="26" l="1"/>
  <c r="G42" i="26" l="1"/>
  <c r="G43" i="26" l="1"/>
  <c r="G44" i="26" l="1"/>
  <c r="G45" i="26" l="1"/>
  <c r="G46" i="26" l="1"/>
  <c r="G47" i="26" l="1"/>
  <c r="G48" i="26" l="1"/>
  <c r="G49" i="26" l="1"/>
  <c r="G51" i="26" l="1"/>
  <c r="G50" i="26"/>
  <c r="R33" i="26" l="1"/>
  <c r="R34" i="26" l="1"/>
  <c r="W33" i="26" l="1"/>
  <c r="R35" i="26"/>
  <c r="R36" i="26" l="1"/>
  <c r="W34" i="26"/>
  <c r="L33" i="26"/>
  <c r="L34" i="26" l="1"/>
  <c r="W35" i="26"/>
  <c r="R37" i="26"/>
  <c r="R38" i="26" l="1"/>
  <c r="W36" i="26"/>
  <c r="L35" i="26"/>
  <c r="L36" i="26" l="1"/>
  <c r="W37" i="26"/>
  <c r="R39" i="26"/>
  <c r="R40" i="26" l="1"/>
  <c r="L37" i="26"/>
  <c r="W38" i="26"/>
  <c r="W39" i="26" l="1"/>
  <c r="R41" i="26"/>
  <c r="L38" i="26"/>
  <c r="W40" i="26" l="1"/>
  <c r="L39" i="26"/>
  <c r="R42" i="26"/>
  <c r="R43" i="26" l="1"/>
  <c r="L40" i="26"/>
  <c r="W41" i="26"/>
  <c r="W42" i="26" l="1"/>
  <c r="L41" i="26"/>
  <c r="R44" i="26"/>
  <c r="R45" i="26" l="1"/>
  <c r="L42" i="26"/>
  <c r="W43" i="26"/>
  <c r="R46" i="26" l="1"/>
  <c r="W44" i="26"/>
  <c r="L43" i="26"/>
  <c r="L44" i="26" l="1"/>
  <c r="W45" i="26"/>
  <c r="R47" i="26"/>
  <c r="W46" i="26" l="1"/>
  <c r="R48" i="26"/>
  <c r="L45" i="26"/>
  <c r="L46" i="26" l="1"/>
  <c r="R49" i="26"/>
  <c r="W47" i="26"/>
  <c r="W48" i="26" l="1"/>
  <c r="R50" i="26"/>
  <c r="R51" i="26"/>
  <c r="L47" i="26"/>
  <c r="L48" i="26" l="1"/>
  <c r="W49" i="26"/>
  <c r="W50" i="26" l="1"/>
  <c r="L49" i="26"/>
  <c r="W51" i="26" l="1"/>
  <c r="L50" i="26"/>
  <c r="L51" i="26"/>
  <c r="B11" i="4" l="1"/>
  <c r="B13" i="4" s="1"/>
  <c r="B14" i="4" l="1"/>
  <c r="B15" i="4"/>
  <c r="W12" i="4" l="1"/>
  <c r="W13" i="4" s="1"/>
  <c r="V12" i="4"/>
  <c r="V13" i="4" s="1"/>
  <c r="V14" i="4" l="1"/>
  <c r="W15" i="4" a="1"/>
  <c r="W15" i="4" s="1"/>
  <c r="W14" i="4"/>
  <c r="V15" i="4"/>
  <c r="J12" i="4" l="1"/>
  <c r="K15" i="4" l="1" a="1"/>
  <c r="E15" i="4" l="1" a="1"/>
  <c r="O5" i="6" l="1"/>
  <c r="C21" i="4" s="1"/>
  <c r="C25" i="4" s="1"/>
  <c r="F52" i="6"/>
  <c r="C28" i="4" l="1"/>
  <c r="C27" i="4"/>
  <c r="C29" i="4" l="1"/>
  <c r="G52" i="6"/>
  <c r="P7" i="6"/>
  <c r="D23" i="4" s="1"/>
  <c r="D25" i="4" s="1"/>
  <c r="D27" i="4" s="1"/>
  <c r="D28" i="4" l="1"/>
  <c r="H52" i="6"/>
  <c r="Q8" i="6"/>
  <c r="E24" i="4" s="1"/>
  <c r="E25" i="4" s="1"/>
  <c r="E27" i="4" s="1"/>
  <c r="D29" i="4" l="1"/>
  <c r="E28" i="4"/>
  <c r="E29" i="4" s="1"/>
  <c r="F26" i="26" l="1"/>
  <c r="J26" i="26"/>
  <c r="K26" i="26" s="1"/>
  <c r="F30" i="26"/>
  <c r="J30" i="26"/>
  <c r="K30" i="26" s="1"/>
  <c r="H30" i="26" l="1"/>
  <c r="M30" i="26"/>
  <c r="M26" i="26"/>
  <c r="H26" i="26"/>
  <c r="F20" i="26"/>
  <c r="I21" i="26" s="1"/>
  <c r="G21" i="26" s="1"/>
  <c r="J20" i="26"/>
  <c r="K20" i="26"/>
  <c r="N21" i="26" s="1"/>
  <c r="L21" i="26" s="1"/>
  <c r="E24" i="26"/>
  <c r="E25" i="26" l="1"/>
  <c r="E29" i="26" s="1"/>
  <c r="I23" i="26"/>
  <c r="G23" i="26" s="1"/>
  <c r="H20" i="26"/>
  <c r="J24" i="26"/>
  <c r="N22" i="26"/>
  <c r="L22" i="26" s="1"/>
  <c r="N20" i="26"/>
  <c r="L20" i="26" s="1"/>
  <c r="M20" i="26"/>
  <c r="F24" i="26"/>
  <c r="I24" i="26" s="1"/>
  <c r="I22" i="26"/>
  <c r="G22" i="26" s="1"/>
  <c r="N23" i="26"/>
  <c r="L23" i="26" s="1"/>
  <c r="I20" i="26"/>
  <c r="G20" i="26" s="1"/>
  <c r="E31" i="26" l="1"/>
  <c r="K24" i="26"/>
  <c r="N24" i="26"/>
  <c r="G24" i="26"/>
  <c r="H24" i="26"/>
  <c r="L24" i="26" l="1"/>
  <c r="M24" i="26"/>
  <c r="F25" i="26"/>
  <c r="H25" i="26" s="1"/>
  <c r="I25" i="26"/>
  <c r="J25" i="26"/>
  <c r="K25" i="26"/>
  <c r="I26" i="26"/>
  <c r="G26" i="26" s="1"/>
  <c r="I27" i="26"/>
  <c r="G27" i="26" s="1"/>
  <c r="F29" i="26"/>
  <c r="C9" i="4"/>
  <c r="C13" i="4" s="1"/>
  <c r="I9" i="4"/>
  <c r="I13" i="4" s="1"/>
  <c r="I28" i="26" l="1"/>
  <c r="G28" i="26" s="1"/>
  <c r="N25" i="26"/>
  <c r="L25" i="26" s="1"/>
  <c r="G25" i="26"/>
  <c r="C15" i="4"/>
  <c r="C14" i="4"/>
  <c r="I14" i="4"/>
  <c r="I15" i="4"/>
  <c r="H29" i="26"/>
  <c r="I30" i="26"/>
  <c r="G30" i="26" s="1"/>
  <c r="D11" i="4"/>
  <c r="D13" i="4" s="1"/>
  <c r="D14" i="4" s="1"/>
  <c r="I29" i="26"/>
  <c r="G29" i="26" s="1"/>
  <c r="N28" i="26"/>
  <c r="L28" i="26" s="1"/>
  <c r="N26" i="26"/>
  <c r="L26" i="26" s="1"/>
  <c r="N27" i="26"/>
  <c r="L27" i="26" s="1"/>
  <c r="J29" i="26"/>
  <c r="M25" i="26"/>
  <c r="J31" i="26" l="1"/>
  <c r="F31" i="26"/>
  <c r="I31" i="26" s="1"/>
  <c r="K29" i="26"/>
  <c r="N29" i="26" s="1"/>
  <c r="D15" i="4"/>
  <c r="H31" i="26" l="1"/>
  <c r="G31" i="26"/>
  <c r="E12" i="4"/>
  <c r="E13" i="4" s="1"/>
  <c r="I32" i="26"/>
  <c r="G32" i="26" s="1"/>
  <c r="L29" i="26"/>
  <c r="J11" i="4"/>
  <c r="J13" i="4" s="1"/>
  <c r="M29" i="26"/>
  <c r="N32" i="26"/>
  <c r="L32" i="26" s="1"/>
  <c r="N30" i="26"/>
  <c r="L30" i="26" s="1"/>
  <c r="K31" i="26"/>
  <c r="N31" i="26" s="1"/>
  <c r="E14" i="4" l="1"/>
  <c r="E15" i="4"/>
  <c r="J14" i="4"/>
  <c r="J15" i="4"/>
  <c r="K12" i="4"/>
  <c r="K13" i="4" s="1"/>
  <c r="K14" i="4" s="1"/>
  <c r="L31" i="26"/>
  <c r="M31" i="26"/>
  <c r="K15" i="4" l="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5" authorId="4" shapeId="0">
      <text>
        <r>
          <rPr>
            <b/>
            <sz val="9"/>
            <color indexed="81"/>
            <rFont val="Tahoma"/>
            <family val="2"/>
          </rPr>
          <t>Gomez, Marcus:</t>
        </r>
        <r>
          <rPr>
            <sz val="9"/>
            <color indexed="81"/>
            <rFont val="Tahoma"/>
            <family val="2"/>
          </rPr>
          <t xml:space="preserve">
Eff Date: 2/19/21
Updated to 1/1/2023 for "Summary" tab purposes</t>
        </r>
      </text>
    </comment>
    <comment ref="J6" authorId="4" shapeId="0">
      <text>
        <r>
          <rPr>
            <b/>
            <sz val="9"/>
            <color indexed="81"/>
            <rFont val="Tahoma"/>
            <family val="2"/>
          </rPr>
          <t>Gomez, Marcus:</t>
        </r>
        <r>
          <rPr>
            <sz val="9"/>
            <color indexed="81"/>
            <rFont val="Tahoma"/>
            <family val="2"/>
          </rPr>
          <t xml:space="preserve">
Eff Date: 1/1/19
Updated to 1/1/2023 for "Summary" tab purposes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<sst xmlns="http://schemas.openxmlformats.org/spreadsheetml/2006/main" count="251" uniqueCount="113">
  <si>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</si>
  <si>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</si>
  <si>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</si>
  <si>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</si>
  <si>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</si>
  <si>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</si>
  <si>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</si>
  <si>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</si>
  <si>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</si>
  <si>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</si>
  <si>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</si>
  <si>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</si>
  <si>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</si>
  <si>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</si>
  <si>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</si>
  <si>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</si>
  <si>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</si>
  <si>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</si>
  <si>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</si>
  <si>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</si>
  <si>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</si>
  <si>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</si>
  <si>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</si>
  <si>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</si>
  <si>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</si>
  <si>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</si>
  <si>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</si>
  <si>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</si>
  <si>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</si>
  <si>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</si>
  <si>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</si>
  <si>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</si>
  <si>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</si>
  <si>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</si>
  <si>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</si>
  <si>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</si>
  <si>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</si>
  <si>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</si>
  <si>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</si>
  <si>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</si>
  <si>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</si>
  <si>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</si>
  <si>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</si>
  <si>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</si>
  <si>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</si>
  <si>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</si>
  <si>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</si>
  <si>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</si>
  <si>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</si>
  <si>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</si>
  <si>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</si>
  <si>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</si>
  <si>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</si>
  <si>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</si>
  <si>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District</t>
  </si>
  <si>
    <t>Non-CAP</t>
  </si>
  <si>
    <t>Credit</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</si>
  <si>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</si>
  <si>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</si>
  <si>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</si>
  <si>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</si>
  <si>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</si>
  <si>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</si>
  <si>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</si>
  <si>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</si>
  <si>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</si>
  <si>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</si>
  <si>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</si>
  <si>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</si>
  <si>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</si>
  <si>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</si>
  <si>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</si>
  <si>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</si>
  <si>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</si>
  <si>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</si>
  <si>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</si>
  <si>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</si>
  <si>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</si>
  <si>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PSPSMA</t>
  </si>
  <si>
    <t>1842-W</t>
  </si>
  <si>
    <t>D.23-06-024</t>
  </si>
  <si>
    <t>TPRCCMA</t>
  </si>
  <si>
    <t>SLTMA</t>
  </si>
  <si>
    <t>CEMA-ECP</t>
  </si>
  <si>
    <t>D.23-06-025</t>
  </si>
  <si>
    <t>D.19-05-044</t>
  </si>
  <si>
    <t>1899-W</t>
  </si>
  <si>
    <t>2024 Step Increase (2020 GRC)</t>
  </si>
  <si>
    <t>2025 Increase (2023 GRC)</t>
  </si>
  <si>
    <t>2023 Step Increase (2020 GRC)</t>
  </si>
  <si>
    <t>2018 CoC True-Up</t>
  </si>
  <si>
    <t>GRABA</t>
  </si>
  <si>
    <t>2018 CoC True-Up (Expiration)</t>
  </si>
  <si>
    <t>GRABA (Expiration)</t>
  </si>
  <si>
    <t>TPRCCMA (Expiration)</t>
  </si>
  <si>
    <t>SLTMA (Expiration)</t>
  </si>
  <si>
    <t>CEMA-ECP (Expiration)</t>
  </si>
  <si>
    <t>PSPSMA (Expiration)</t>
  </si>
  <si>
    <t>1908-W</t>
  </si>
  <si>
    <t>Interim Rate True-Up</t>
  </si>
  <si>
    <t>Interim Rate True-Up (Expiration)</t>
  </si>
  <si>
    <t>A.23-08-010</t>
  </si>
  <si>
    <t>2024 Supply Offset</t>
  </si>
  <si>
    <t>1926-W</t>
  </si>
  <si>
    <t>1928-W</t>
  </si>
  <si>
    <t>2026 Increase (2023 GRC)</t>
  </si>
  <si>
    <t>1938-W</t>
  </si>
  <si>
    <t>WRAM/ MCBA Amortization</t>
  </si>
  <si>
    <t>WRAM/ MCBA Amortization (Expiration)</t>
  </si>
  <si>
    <t>1941-W</t>
  </si>
  <si>
    <t>Tax Private Letter Ruling</t>
  </si>
  <si>
    <t>1942-W</t>
  </si>
  <si>
    <t>2024 Supply Offset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</si>
</sst>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_(&quot;$&quot;* \(#,##0.00\);_(&quot;$&quot;* &quot;-&quot;??_);_(@_)"/>
    <numFmt numFmtId="43" formatCode="_(* #,##0.00_);_(* \(#,##0.00\);_(* &quot;-&quot;??_);_(@_)"/>
    <numFmt numFmtId="164" formatCode="&quot;$&quot;#,##0.00"/>
    <numFmt numFmtId="165" formatCode="0.000%"/>
    <numFmt numFmtId="166" formatCode="&quot;$&quot;#,##0"/>
    <numFmt numFmtId="167" formatCode="0.0%"/>
    <numFmt numFmtId="168" formatCode="#,##0.0_);\(#,##0.0\)"/>
  </numFmts>
  <fonts count="2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0"/>
      <name val="Arial"/>
      <family val="2"/>
    </font>
    <font>
      <sz val="12"/>
      <name val="Arial MT"/>
    </font>
    <font>
      <sz val="12"/>
      <name val="Arial"/>
      <family val="2"/>
    </font>
    <font>
      <b/>
      <sz val="10"/>
      <name val="MS Sans Serif"/>
      <family val="2"/>
    </font>
    <font>
      <sz val="11"/>
      <color theme="1"/>
      <name val="Arial"/>
      <family val="2"/>
    </font>
    <font>
      <u/>
      <sz val="11"/>
      <color theme="10"/>
      <name val="Calibri"/>
      <family val="2"/>
      <scheme val="minor"/>
    </font>
    <font>
      <sz val="10"/>
      <name val="MS Sans Serif"/>
      <family val="2"/>
    </font>
    <font>
      <b/>
      <sz val="9"/>
      <color indexed="81"/>
      <name val="Tahoma"/>
      <family val="2"/>
    </font>
    <font>
      <sz val="9"/>
      <color indexed="81"/>
      <name val="Tahoma"/>
      <family val="2"/>
    </font>
  </fonts>
  <fills count="7">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CC"/>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67">
    <xf numFmtId="0" fontId="0" fillId="0" borderId="0"/>
    <xf numFmtId="9" fontId="1" fillId="0" borderId="0" applyFont="0" applyFill="0" applyBorder="0" applyAlignment="0" applyProtection="0"/>
    <xf numFmtId="43" fontId="1" fillId="0" borderId="0" applyFont="0" applyFill="0" applyBorder="0" applyAlignment="0" applyProtection="0"/>
    <xf numFmtId="0" fontId="13" fillId="0" borderId="0"/>
    <xf numFmtId="43" fontId="12"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0" fontId="17" fillId="0" borderId="0" applyNumberFormat="0" applyFill="0" applyBorder="0" applyAlignment="0" applyProtection="0"/>
    <xf numFmtId="0" fontId="12" fillId="0" borderId="0"/>
    <xf numFmtId="0" fontId="13" fillId="0" borderId="0"/>
    <xf numFmtId="0" fontId="16" fillId="0" borderId="0"/>
    <xf numFmtId="0" fontId="14" fillId="0" borderId="0"/>
    <xf numFmtId="0" fontId="12" fillId="0" borderId="0"/>
    <xf numFmtId="0" fontId="1" fillId="0" borderId="0"/>
    <xf numFmtId="0" fontId="12" fillId="0" borderId="0">
      <alignment vertical="center"/>
    </xf>
    <xf numFmtId="0" fontId="1" fillId="0" borderId="0"/>
    <xf numFmtId="0" fontId="1" fillId="0" borderId="0"/>
    <xf numFmtId="0" fontId="1" fillId="0" borderId="0"/>
    <xf numFmtId="0" fontId="13" fillId="6" borderId="18" applyNumberFormat="0" applyFont="0" applyAlignment="0" applyProtection="0"/>
    <xf numFmtId="0" fontId="16" fillId="6" borderId="18" applyNumberFormat="0" applyFont="0" applyAlignment="0" applyProtection="0"/>
    <xf numFmtId="9" fontId="12"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0" fontId="15" fillId="0" borderId="7">
      <alignment horizontal="center"/>
    </xf>
    <xf numFmtId="0" fontId="12" fillId="0" borderId="0"/>
    <xf numFmtId="0" fontId="18" fillId="0" borderId="0" applyNumberFormat="0" applyFont="0" applyFill="0" applyBorder="0" applyAlignment="0" applyProtection="0">
      <alignment horizontal="left"/>
    </xf>
    <xf numFmtId="168" fontId="1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6" borderId="18"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6" borderId="18" applyNumberFormat="0" applyFont="0" applyAlignment="0" applyProtection="0"/>
    <xf numFmtId="0" fontId="16" fillId="0" borderId="0"/>
    <xf numFmtId="0" fontId="1" fillId="0" borderId="0"/>
    <xf numFmtId="9" fontId="1" fillId="0" borderId="0" applyFont="0" applyFill="0" applyBorder="0" applyAlignment="0" applyProtection="0"/>
    <xf numFmtId="43" fontId="16" fillId="0" borderId="0" applyFont="0" applyFill="0" applyBorder="0" applyAlignment="0" applyProtection="0"/>
    <xf numFmtId="0" fontId="16" fillId="6" borderId="18" applyNumberFormat="0" applyFont="0" applyAlignment="0" applyProtection="0"/>
    <xf numFmtId="44" fontId="16"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6" fillId="0" borderId="0"/>
    <xf numFmtId="44" fontId="16" fillId="0" borderId="0" applyFont="0" applyFill="0" applyBorder="0" applyAlignment="0" applyProtection="0"/>
  </cellStyleXfs>
  <cellXfs count="106">
    <xf numFmtId="0" fontId="0" fillId="0" borderId="0" xfId="0"/>
    <xf numFmtId="0" fontId="2"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164" fontId="0" fillId="0" borderId="0" xfId="0" applyNumberFormat="1"/>
    <xf numFmtId="0" fontId="0" fillId="0" borderId="0" xfId="0" applyAlignment="1">
      <alignment wrapText="1"/>
    </xf>
    <xf numFmtId="0" fontId="0" fillId="2"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6" fontId="0" fillId="3" borderId="0" xfId="0" applyNumberFormat="1" applyFill="1" applyAlignment="1">
      <alignment horizontal="center"/>
    </xf>
    <xf numFmtId="0" fontId="0" fillId="3"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2" fillId="0" borderId="12" xfId="0" applyFont="1" applyBorder="1" applyAlignment="1">
      <alignment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6"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3" fillId="0" borderId="0" xfId="1" applyNumberFormat="1" applyFont="1" applyAlignment="1">
      <alignment horizontal="center"/>
    </xf>
    <xf numFmtId="166"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5"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7" fontId="2" fillId="0" borderId="7" xfId="1" applyNumberFormat="1" applyFont="1" applyBorder="1" applyAlignment="1">
      <alignment horizontal="center"/>
    </xf>
    <xf numFmtId="167" fontId="2" fillId="0" borderId="6" xfId="1" applyNumberFormat="1" applyFont="1" applyBorder="1" applyAlignment="1">
      <alignment horizontal="center"/>
    </xf>
    <xf numFmtId="167" fontId="2" fillId="0" borderId="16" xfId="1" applyNumberFormat="1" applyFont="1" applyBorder="1" applyAlignment="1">
      <alignment horizontal="center"/>
    </xf>
    <xf numFmtId="167" fontId="2" fillId="0" borderId="17" xfId="1" applyNumberFormat="1" applyFont="1" applyBorder="1" applyAlignment="1">
      <alignment horizontal="center"/>
    </xf>
    <xf numFmtId="0" fontId="2" fillId="0" borderId="0" xfId="0" applyFon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3" borderId="0" xfId="0" applyFill="1" applyAlignment="1">
      <alignment horizontal="center" wrapText="1"/>
    </xf>
    <xf numFmtId="14" fontId="5" fillId="2" borderId="0" xfId="0" applyNumberFormat="1" applyFont="1" applyFill="1" applyAlignment="1">
      <alignment horizontal="center"/>
    </xf>
    <xf numFmtId="0" fontId="2" fillId="0" borderId="0" xfId="0" applyFont="1" applyFill="1" applyAlignment="1">
      <alignment horizontal="center" wrapText="1"/>
    </xf>
    <xf numFmtId="0" fontId="0" fillId="0" borderId="0" xfId="0" applyFill="1" applyAlignment="1">
      <alignment horizontal="center"/>
    </xf>
    <xf numFmtId="0" fontId="0" fillId="0" borderId="0" xfId="0" applyFill="1" applyAlignment="1">
      <alignment horizontal="center" wrapText="1"/>
    </xf>
    <xf numFmtId="0" fontId="0" fillId="2" borderId="0" xfId="0" applyFill="1" applyAlignmen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6" fontId="2" fillId="0" borderId="0" xfId="0" applyNumberFormat="1" applyFont="1" applyAlignment="1">
      <alignment horizontal="center"/>
    </xf>
    <xf numFmtId="0" fontId="7" fillId="4" borderId="0" xfId="0" applyFont="1" applyFill="1" applyAlignment="1">
      <alignment horizontal="center"/>
    </xf>
  </cellXfs>
  <cellStyles count="67">
    <cellStyle name="Comma" xfId="2" builtinId="3"/>
    <cellStyle name="Comma 2" xfId="5"/>
    <cellStyle name="Comma 2 2" xfId="6"/>
    <cellStyle name="Comma 2 3" xfId="49"/>
    <cellStyle name="Comma 3" xfId="4"/>
    <cellStyle name="Comma 3 2" xfId="33"/>
    <cellStyle name="Comma 3 2 2" xfId="35"/>
    <cellStyle name="Comma 3 2 2 2" xfId="43"/>
    <cellStyle name="Comma 3 2 3" xfId="41"/>
    <cellStyle name="Comma 3 3" xfId="39"/>
    <cellStyle name="Comma 3 4" xfId="31"/>
    <cellStyle name="Comma 4" xfId="7"/>
    <cellStyle name="Comma 4 2" xfId="55"/>
    <cellStyle name="Comma 4 3" xfId="57"/>
    <cellStyle name="Comma 5" xfId="59"/>
    <cellStyle name="Comma 9" xfId="29"/>
    <cellStyle name="Currency 2" xfId="9"/>
    <cellStyle name="Currency 2 2" xfId="51"/>
    <cellStyle name="Currency 3" xfId="8"/>
    <cellStyle name="Currency 4" xfId="66"/>
    <cellStyle name="Hyperlink 2" xfId="10"/>
    <cellStyle name="Normal" xfId="0" builtinId="0"/>
    <cellStyle name="Normal 10" xfId="11"/>
    <cellStyle name="Normal 11" xfId="58"/>
    <cellStyle name="Normal 12" xfId="61"/>
    <cellStyle name="Normal 2" xfId="12"/>
    <cellStyle name="Normal 2 2" xfId="13"/>
    <cellStyle name="Normal 2 2 2" xfId="14"/>
    <cellStyle name="Normal 2 2 2 2" xfId="65"/>
    <cellStyle name="Normal 2 3" xfId="46"/>
    <cellStyle name="Normal 2 4" xfId="27"/>
    <cellStyle name="Normal 3" xfId="15"/>
    <cellStyle name="Normal 4" xfId="16"/>
    <cellStyle name="Normal 4 2" xfId="17"/>
    <cellStyle name="Normal 4 2 2" xfId="37"/>
    <cellStyle name="Normal 4 3" xfId="62"/>
    <cellStyle name="Normal 5" xfId="18"/>
    <cellStyle name="Normal 5 2" xfId="44"/>
    <cellStyle name="Normal 5 2 2" xfId="19"/>
    <cellStyle name="Normal 5 2 2 2" xfId="20"/>
    <cellStyle name="Normal 5 2 2 3" xfId="56"/>
    <cellStyle name="Normal 5 2 3" xfId="60"/>
    <cellStyle name="Normal 6" xfId="3"/>
    <cellStyle name="Normal 6 2" xfId="32"/>
    <cellStyle name="Normal 6 2 2" xfId="34"/>
    <cellStyle name="Normal 6 2 2 2" xfId="42"/>
    <cellStyle name="Normal 6 2 2 3" xfId="64"/>
    <cellStyle name="Normal 6 2 3" xfId="40"/>
    <cellStyle name="Normal 6 3" xfId="38"/>
    <cellStyle name="Normal 6 4" xfId="30"/>
    <cellStyle name="Normal 6 5" xfId="63"/>
    <cellStyle name="Normal 7" xfId="47"/>
    <cellStyle name="Normal 7 2" xfId="54"/>
    <cellStyle name="Normal 8" xfId="52"/>
    <cellStyle name="Normal 9" xfId="53"/>
    <cellStyle name="Note 2" xfId="22"/>
    <cellStyle name="Note 2 2" xfId="45"/>
    <cellStyle name="Note 2 3" xfId="50"/>
    <cellStyle name="Note 2 4" xfId="36"/>
    <cellStyle name="Note 3" xfId="21"/>
    <cellStyle name="Percent" xfId="1" builtinId="5"/>
    <cellStyle name="Percent 2" xfId="24"/>
    <cellStyle name="Percent 2 2" xfId="48"/>
    <cellStyle name="Percent 3" xfId="25"/>
    <cellStyle name="Percent 4" xfId="23"/>
    <cellStyle name="PSChar" xfId="28"/>
    <cellStyle name="PSHeading" xfId="26"/>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4.02.01%20-%20Quarterly%20Rate%20Tracker%20Submission\Water%20Division%20Deliverables\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L17" sqref="L17"/>
    </sheetView>
  </sheetViews>
  <sheetFormatPr defaultRowHeight="15"/>
  <cols>
    <col min="1" max="1" width="15" customWidth="1"/>
    <col min="9" max="9" width="9.140625" customWidth="1"/>
  </cols>
  <sheetData>
    <row r="1" spans="1:1">
      <c r="A1" s="30" t="s">
        <v>0</v>
      </c>
    </row>
    <row r="3" spans="1:1">
      <c r="A3" s="30" t="s">
        <v>1</v>
      </c>
    </row>
    <row r="4" spans="1:1">
      <c r="A4" s="12" t="s">
        <v>2</v>
      </c>
    </row>
    <row r="5" spans="1:1">
      <c r="A5" s="31" t="s">
        <v>3</v>
      </c>
    </row>
    <row r="6" spans="1:1">
      <c r="A6" s="32" t="s">
        <v>4</v>
      </c>
    </row>
    <row r="8" spans="1:1">
      <c r="A8" s="4" t="s">
        <v>5</v>
      </c>
    </row>
    <row r="9" spans="1:1">
      <c r="A9" s="33" t="s">
        <v>6</v>
      </c>
    </row>
    <row r="10" spans="1:1">
      <c r="A10" s="33" t="s">
        <v>7</v>
      </c>
    </row>
    <row r="11" spans="1:1">
      <c r="A11" s="34" t="s">
        <v>8</v>
      </c>
    </row>
    <row r="12" spans="1:1">
      <c r="A12" s="34" t="s">
        <v>9</v>
      </c>
    </row>
    <row r="13" spans="1:1">
      <c r="A13" s="34" t="s">
        <v>10</v>
      </c>
    </row>
    <row r="14" spans="1:1">
      <c r="A14" s="34" t="s">
        <v>11</v>
      </c>
    </row>
    <row r="15" spans="1:1">
      <c r="A15" s="33" t="s">
        <v>12</v>
      </c>
    </row>
    <row r="16" spans="1:1">
      <c r="A16" s="34" t="s">
        <v>13</v>
      </c>
    </row>
    <row r="17" spans="1:1">
      <c r="A17" s="34" t="s">
        <v>14</v>
      </c>
    </row>
    <row r="18" spans="1:1">
      <c r="A18" s="34" t="s">
        <v>15</v>
      </c>
    </row>
    <row r="19" spans="1:1">
      <c r="A19" s="34" t="s">
        <v>16</v>
      </c>
    </row>
    <row r="20" spans="1:1">
      <c r="A20" s="34" t="s">
        <v>17</v>
      </c>
    </row>
    <row r="21" spans="1:1">
      <c r="A21" s="33" t="s">
        <v>18</v>
      </c>
    </row>
    <row r="22" spans="1:1">
      <c r="A22" s="33"/>
    </row>
    <row r="23" spans="1:1">
      <c r="A23" s="1" t="s">
        <v>19</v>
      </c>
    </row>
    <row r="24" spans="1:1">
      <c r="A24" s="33" t="s">
        <v>20</v>
      </c>
    </row>
    <row r="25" spans="1:1">
      <c r="A25" s="33" t="s">
        <v>21</v>
      </c>
    </row>
    <row r="26" spans="1:1">
      <c r="A26" s="33" t="s">
        <v>22</v>
      </c>
    </row>
    <row r="27" spans="1:1">
      <c r="A27" s="33" t="s">
        <v>23</v>
      </c>
    </row>
    <row r="28" spans="1:1">
      <c r="A28" s="34" t="s">
        <v>24</v>
      </c>
    </row>
    <row r="40" spans="1:1">
      <c r="A40"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4" sqref="A4"/>
    </sheetView>
  </sheetViews>
  <sheetFormatPr defaultRowHeight="15"/>
  <cols>
    <col min="1" max="1" width="74.85546875" customWidth="1"/>
  </cols>
  <sheetData>
    <row r="1" spans="1:1">
      <c r="A1" s="47" t="s">
        <v>25</v>
      </c>
    </row>
    <row r="2" spans="1:1">
      <c r="A2" s="47" t="s">
        <v>70</v>
      </c>
    </row>
    <row r="3" spans="1:1">
      <c r="A3" s="48" t="s">
        <v>71</v>
      </c>
    </row>
    <row r="4" spans="1:1">
      <c r="A4" s="48" t="s">
        <v>26</v>
      </c>
    </row>
    <row r="5" spans="1:1">
      <c r="A5" s="48" t="s">
        <v>73</v>
      </c>
    </row>
    <row r="6" spans="1:1">
      <c r="A6" s="48" t="s">
        <v>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zoomScale="85" zoomScaleNormal="85" workbookViewId="0">
      <selection activeCell="J19" sqref="J19"/>
    </sheetView>
  </sheetViews>
  <sheetFormatPr defaultRowHeight="1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c r="A1" s="1" t="str">
        <f>'Rev Req''t_yrs 1-3'!A1</f>
        <v>Utility Name</v>
      </c>
    </row>
    <row r="2" spans="1:23">
      <c r="A2" s="1" t="str">
        <f>'Rev Req''t_yrs 1-3'!A2</f>
        <v>District</v>
      </c>
    </row>
    <row r="3" spans="1:23" ht="15.75" thickBot="1">
      <c r="A3" s="1"/>
      <c r="B3" s="3"/>
      <c r="C3" s="3"/>
      <c r="D3" s="3"/>
    </row>
    <row r="4" spans="1:23">
      <c r="A4" s="96" t="s">
        <v>63</v>
      </c>
      <c r="B4" s="97"/>
      <c r="C4" s="97"/>
      <c r="D4" s="97"/>
      <c r="E4" s="98"/>
      <c r="G4" s="96" t="s">
        <v>60</v>
      </c>
      <c r="H4" s="97"/>
      <c r="I4" s="97"/>
      <c r="J4" s="97"/>
      <c r="K4" s="98"/>
      <c r="M4" s="96" t="s">
        <v>61</v>
      </c>
      <c r="N4" s="97"/>
      <c r="O4" s="97"/>
      <c r="P4" s="97"/>
      <c r="Q4" s="98"/>
      <c r="S4" s="96" t="s">
        <v>62</v>
      </c>
      <c r="T4" s="97"/>
      <c r="U4" s="97"/>
      <c r="V4" s="97"/>
      <c r="W4" s="98"/>
    </row>
    <row r="5" spans="1:23" ht="15.75" thickBot="1">
      <c r="A5" s="99"/>
      <c r="B5" s="100"/>
      <c r="C5" s="100"/>
      <c r="D5" s="100"/>
      <c r="E5" s="101"/>
      <c r="G5" s="99"/>
      <c r="H5" s="100"/>
      <c r="I5" s="100"/>
      <c r="J5" s="100"/>
      <c r="K5" s="101"/>
      <c r="M5" s="99"/>
      <c r="N5" s="100"/>
      <c r="O5" s="100"/>
      <c r="P5" s="100"/>
      <c r="Q5" s="101"/>
      <c r="S5" s="99"/>
      <c r="T5" s="100"/>
      <c r="U5" s="100"/>
      <c r="V5" s="100"/>
      <c r="W5" s="101"/>
    </row>
    <row r="6" spans="1:23">
      <c r="A6" s="75"/>
      <c r="B6" s="3" t="s">
        <v>29</v>
      </c>
      <c r="D6" s="73"/>
      <c r="E6" s="67"/>
      <c r="G6" s="75"/>
      <c r="H6" s="3" t="s">
        <v>29</v>
      </c>
      <c r="J6" s="73"/>
      <c r="K6" s="67"/>
      <c r="M6" s="75"/>
      <c r="N6" s="3" t="s">
        <v>29</v>
      </c>
      <c r="P6" s="73"/>
      <c r="Q6" s="67"/>
      <c r="S6" s="75"/>
      <c r="T6" s="3" t="s">
        <v>29</v>
      </c>
      <c r="V6" s="73"/>
      <c r="W6" s="67"/>
    </row>
    <row r="7" spans="1:23" ht="15.75" thickBot="1">
      <c r="A7" s="76" t="str">
        <f>CONCATENATE("Bill Beginning"," ",'Rev Req''t_yrs 1-3'!$E3)</f>
        <v>Bill Beginning 2023</v>
      </c>
      <c r="B7" s="21">
        <f>Bill_Impact!F5</f>
        <v>850.08</v>
      </c>
      <c r="D7" s="73"/>
      <c r="E7" s="68"/>
      <c r="G7" s="76" t="str">
        <f>CONCATENATE("Bill Beginning"," ",'Rev Req''t_yrs 1-3'!$E3)</f>
        <v>Bill Beginning 2023</v>
      </c>
      <c r="H7" s="21">
        <f>Bill_Impact!K5</f>
        <v>850.08</v>
      </c>
      <c r="J7" s="73"/>
      <c r="K7" s="68"/>
      <c r="M7" s="76" t="str">
        <f>CONCATENATE("Bill Beginning"," ",'Rev Req''t_yrs 1-3'!$E3)</f>
        <v>Bill Beginning 2023</v>
      </c>
      <c r="N7" s="21">
        <f>Bill_Impact!Q5</f>
        <v>766.68000000000006</v>
      </c>
      <c r="P7" s="73"/>
      <c r="Q7" s="68"/>
      <c r="S7" s="76" t="str">
        <f>CONCATENATE("Bill Beginning"," ",'Rev Req''t_yrs 1-3'!$E3)</f>
        <v>Bill Beginning 2023</v>
      </c>
      <c r="T7" s="21">
        <f>Bill_Impact!V5</f>
        <v>766.68000000000006</v>
      </c>
      <c r="V7" s="73"/>
      <c r="W7" s="68"/>
    </row>
    <row r="8" spans="1:23">
      <c r="A8" s="6"/>
      <c r="B8" s="64">
        <f>'Rev Req''t_yrs 1-3'!$E3</f>
        <v>2023</v>
      </c>
      <c r="C8" s="64">
        <f>'Rev Req''t_yrs 1-3'!$F3</f>
        <v>2024</v>
      </c>
      <c r="D8" s="64">
        <f>'Rev Req''t_yrs 1-3'!$G3</f>
        <v>2025</v>
      </c>
      <c r="E8" s="63">
        <f>'Rev Req''t_yrs 1-3'!$H3</f>
        <v>2026</v>
      </c>
      <c r="G8" s="6"/>
      <c r="H8" s="64">
        <f>'Rev Req''t_yrs 1-3'!$E3</f>
        <v>2023</v>
      </c>
      <c r="I8" s="64">
        <f>'Rev Req''t_yrs 1-3'!$F3</f>
        <v>2024</v>
      </c>
      <c r="J8" s="64">
        <f>'Rev Req''t_yrs 1-3'!$G3</f>
        <v>2025</v>
      </c>
      <c r="K8" s="63">
        <f>'Rev Req''t_yrs 1-3'!$H3</f>
        <v>2026</v>
      </c>
      <c r="M8" s="6"/>
      <c r="N8" s="64">
        <f>'Rev Req''t_yrs 1-3'!$E3</f>
        <v>2023</v>
      </c>
      <c r="O8" s="64">
        <f>'Rev Req''t_yrs 1-3'!$F3</f>
        <v>2024</v>
      </c>
      <c r="P8" s="64">
        <f>'Rev Req''t_yrs 1-3'!$G3</f>
        <v>2025</v>
      </c>
      <c r="Q8" s="63">
        <f>'Rev Req''t_yrs 1-3'!$H3</f>
        <v>2026</v>
      </c>
      <c r="S8" s="6"/>
      <c r="T8" s="64">
        <f>'Rev Req''t_yrs 1-3'!$E3</f>
        <v>2023</v>
      </c>
      <c r="U8" s="64">
        <f>'Rev Req''t_yrs 1-3'!$F3</f>
        <v>2024</v>
      </c>
      <c r="V8" s="64">
        <f>'Rev Req''t_yrs 1-3'!$G3</f>
        <v>2025</v>
      </c>
      <c r="W8" s="63">
        <f>'Rev Req''t_yrs 1-3'!$H3</f>
        <v>2026</v>
      </c>
    </row>
    <row r="9" spans="1:23">
      <c r="A9" s="28" t="s">
        <v>66</v>
      </c>
      <c r="B9" s="5">
        <f>SUMIFS(Bill_Impact!$F$6:$F$51,Bill_Impact!$D$6:$D$51,Summary!B$8,Bill_Impact!$A$6:$A$51,Summary!$A9)</f>
        <v>69.108599999999939</v>
      </c>
      <c r="C9" s="5">
        <f>SUMIFS(Bill_Impact!$F$6:$F$51,Bill_Impact!$D$6:$D$51,Summary!C$8,Bill_Impact!$A$6:$A$51,Summary!$A9)</f>
        <v>62.39940000000005</v>
      </c>
      <c r="D9" s="5">
        <f>SUMIFS(Bill_Impact!$F$6:$F$51,Bill_Impact!$D$6:$D$51,Summary!D$8,Bill_Impact!$A$6:$A$51,Summary!$A9)</f>
        <v>-16.632000000000001</v>
      </c>
      <c r="E9" s="74">
        <f>SUMIFS(Bill_Impact!$F$6:$F$51,Bill_Impact!$D$6:$D$51,Summary!E$8,Bill_Impact!$A$6:$A$51,Summary!$A9)</f>
        <v>-47.459999999999994</v>
      </c>
      <c r="G9" s="28" t="s">
        <v>66</v>
      </c>
      <c r="H9" s="5">
        <f>SUMIFS(Bill_Impact!$K$6:$K$51,Bill_Impact!$D$6:$D$51,Summary!H$8,Bill_Impact!$A$6:$A$51,Summary!$A9)</f>
        <v>-157.19940000000008</v>
      </c>
      <c r="I9" s="5">
        <f>SUMIFS(Bill_Impact!$K$6:$K$51,Bill_Impact!$D$6:$D$51,Summary!I$8,Bill_Impact!$A$6:$A$51,Summary!$A9)</f>
        <v>62.39940000000005</v>
      </c>
      <c r="J9" s="5">
        <f>SUMIFS(Bill_Impact!$K$6:$K$51,Bill_Impact!$D$6:$D$51,Summary!J$8,Bill_Impact!$A$6:$A$51,Summary!$A9)</f>
        <v>-16.632000000000001</v>
      </c>
      <c r="K9" s="74">
        <f>SUMIFS(Bill_Impact!$K$6:$K$51,Bill_Impact!$D$6:$D$51,Summary!K$8,Bill_Impact!$A$6:$A$51,Summary!$A9)</f>
        <v>-47.459999999999994</v>
      </c>
      <c r="M9" s="28" t="s">
        <v>66</v>
      </c>
      <c r="N9" s="5">
        <f>SUMIFS(Bill_Impact!$Q$6:$Q$51,Bill_Impact!$D$6:$D$51,Summary!N$8,Bill_Impact!$A$6:$A$51,Summary!$A9)</f>
        <v>58.978799999999964</v>
      </c>
      <c r="O9" s="5">
        <f>SUMIFS(Bill_Impact!$Q$6:$Q$51,Bill_Impact!$D$6:$D$51,Summary!O$8,Bill_Impact!$A$6:$A$51,Summary!$A9)</f>
        <v>56.36519999999998</v>
      </c>
      <c r="P9" s="5">
        <f>SUMIFS(Bill_Impact!$Q$6:$Q$51,Bill_Impact!$D$6:$D$51,Summary!P$8,Bill_Impact!$A$6:$A$51,Summary!$A9)</f>
        <v>-14.256000000000002</v>
      </c>
      <c r="Q9" s="74">
        <f>SUMIFS(Bill_Impact!$Q$6:$Q$51,Bill_Impact!$D$6:$D$51,Summary!Q$8,Bill_Impact!$A$6:$A$51,Summary!$A9)</f>
        <v>-40.679999999999993</v>
      </c>
      <c r="S9" s="28" t="s">
        <v>66</v>
      </c>
      <c r="T9" s="5">
        <f>SUMIFS(Bill_Impact!$V$6:$V$51,Bill_Impact!$D$6:$D$51,Summary!T$8,Bill_Impact!$A$6:$A$51,Summary!$A9)</f>
        <v>-166.04519999999997</v>
      </c>
      <c r="U9" s="5">
        <f>SUMIFS(Bill_Impact!$V$6:$V$51,Bill_Impact!$D$6:$D$51,Summary!U$8,Bill_Impact!$A$6:$A$51,Summary!$A9)</f>
        <v>56.36519999999998</v>
      </c>
      <c r="V9" s="5">
        <f>SUMIFS(Bill_Impact!$V$6:$V$51,Bill_Impact!$D$6:$D$51,Summary!V$8,Bill_Impact!$A$6:$A$51,Summary!$A9)</f>
        <v>-14.256000000000002</v>
      </c>
      <c r="W9" s="74">
        <f>SUMIFS(Bill_Impact!$V$6:$V$51,Bill_Impact!$D$6:$D$51,Summary!W$8,Bill_Impact!$A$6:$A$51,Summary!$A9)</f>
        <v>-40.679999999999993</v>
      </c>
    </row>
    <row r="10" spans="1:23">
      <c r="A10" s="28" t="s">
        <v>67</v>
      </c>
      <c r="B10" s="5">
        <f>SUMIFS(Bill_Impact!$F$6:$F$51,Bill_Impact!$D$6:$D$51,Summary!B$8,Bill_Impact!$A$6:$A$51,Summary!$A10)</f>
        <v>0</v>
      </c>
      <c r="C10" s="5">
        <f>SUMIFS(Bill_Impact!$F$6:$F$51,Bill_Impact!$D$6:$D$51,Summary!C$8,Bill_Impact!$A$6:$A$51,Summary!$A10)</f>
        <v>0</v>
      </c>
      <c r="D10" s="5">
        <f>SUMIFS(Bill_Impact!$F$6:$F$51,Bill_Impact!$D$6:$D$51,Summary!D$8,Bill_Impact!$A$6:$A$51,Summary!$A10)</f>
        <v>0</v>
      </c>
      <c r="E10" s="74">
        <f>SUMIFS(Bill_Impact!$F$6:$F$51,Bill_Impact!$D$6:$D$51,Summary!E$8,Bill_Impact!$A$6:$A$51,Summary!$A10)</f>
        <v>0</v>
      </c>
      <c r="G10" s="28" t="s">
        <v>67</v>
      </c>
      <c r="H10" s="5">
        <f>SUMIFS(Bill_Impact!$K$6:$K$51,Bill_Impact!$D$6:$D$51,Summary!H$8,Bill_Impact!$A$6:$A$51,Summary!$A10)</f>
        <v>0</v>
      </c>
      <c r="I10" s="5">
        <f>SUMIFS(Bill_Impact!$K$6:$K$51,Bill_Impact!$D$6:$D$51,Summary!I$8,Bill_Impact!$A$6:$A$51,Summary!$A10)</f>
        <v>0</v>
      </c>
      <c r="J10" s="5">
        <f>SUMIFS(Bill_Impact!$K$6:$K$51,Bill_Impact!$D$6:$D$51,Summary!J$8,Bill_Impact!$A$6:$A$51,Summary!$A10)</f>
        <v>0</v>
      </c>
      <c r="K10" s="74">
        <f>SUMIFS(Bill_Impact!$K$6:$K$51,Bill_Impact!$D$6:$D$51,Summary!K$8,Bill_Impact!$A$6:$A$51,Summary!$A10)</f>
        <v>0</v>
      </c>
      <c r="M10" s="28" t="s">
        <v>67</v>
      </c>
      <c r="N10" s="5">
        <f>SUMIFS(Bill_Impact!$Q$6:$Q$51,Bill_Impact!$D$6:$D$51,Summary!N$8,Bill_Impact!$A$6:$A$51,Summary!$A10)</f>
        <v>0</v>
      </c>
      <c r="O10" s="5">
        <f>SUMIFS(Bill_Impact!$Q$6:$Q$51,Bill_Impact!$D$6:$D$51,Summary!O$8,Bill_Impact!$A$6:$A$51,Summary!$A10)</f>
        <v>0</v>
      </c>
      <c r="P10" s="5">
        <f>SUMIFS(Bill_Impact!$Q$6:$Q$51,Bill_Impact!$D$6:$D$51,Summary!P$8,Bill_Impact!$A$6:$A$51,Summary!$A10)</f>
        <v>0</v>
      </c>
      <c r="Q10" s="74">
        <f>SUMIFS(Bill_Impact!$Q$6:$Q$51,Bill_Impact!$D$6:$D$51,Summary!Q$8,Bill_Impact!$A$6:$A$51,Summary!$A10)</f>
        <v>0</v>
      </c>
      <c r="S10" s="28" t="s">
        <v>67</v>
      </c>
      <c r="T10" s="5">
        <f>SUMIFS(Bill_Impact!$V$6:$V$51,Bill_Impact!$D$6:$D$51,Summary!T$8,Bill_Impact!$A$6:$A$51,Summary!$A10)</f>
        <v>0</v>
      </c>
      <c r="U10" s="5">
        <f>SUMIFS(Bill_Impact!$V$6:$V$51,Bill_Impact!$D$6:$D$51,Summary!U$8,Bill_Impact!$A$6:$A$51,Summary!$A10)</f>
        <v>0</v>
      </c>
      <c r="V10" s="5">
        <f>SUMIFS(Bill_Impact!$V$6:$V$51,Bill_Impact!$D$6:$D$51,Summary!V$8,Bill_Impact!$A$6:$A$51,Summary!$A10)</f>
        <v>0</v>
      </c>
      <c r="W10" s="74">
        <f>SUMIFS(Bill_Impact!$V$6:$V$51,Bill_Impact!$D$6:$D$51,Summary!W$8,Bill_Impact!$A$6:$A$51,Summary!$A10)</f>
        <v>0</v>
      </c>
    </row>
    <row r="11" spans="1:23">
      <c r="A11" s="28" t="s">
        <v>69</v>
      </c>
      <c r="B11" s="5">
        <f>SUMIFS(Bill_Impact!$F$6:$F$51,Bill_Impact!$D$6:$D$51,Summary!B$8,Bill_Impact!$A$6:$A$51,Summary!$A11)</f>
        <v>0</v>
      </c>
      <c r="C11" s="5">
        <f>SUMIFS(Bill_Impact!$F$6:$F$51,Bill_Impact!$D$6:$D$51,Summary!C$8,Bill_Impact!$A$6:$A$51,Summary!$A11)</f>
        <v>0</v>
      </c>
      <c r="D11" s="5">
        <f>SUMIFS(Bill_Impact!$F$6:$F$51,Bill_Impact!$D$6:$D$51,Summary!D$8,Bill_Impact!$A$6:$A$51,Summary!$A11)</f>
        <v>-4.8720000000000709</v>
      </c>
      <c r="E11" s="74">
        <f>SUMIFS(Bill_Impact!$F$6:$F$51,Bill_Impact!$D$6:$D$51,Summary!E$8,Bill_Impact!$A$6:$A$51,Summary!$A11)</f>
        <v>0</v>
      </c>
      <c r="G11" s="28" t="s">
        <v>68</v>
      </c>
      <c r="H11" s="5">
        <f>SUMIFS(Bill_Impact!$K$6:$K$51,Bill_Impact!$D$6:$D$51,Summary!H$8,Bill_Impact!$A$6:$A$51,Summary!$A11)</f>
        <v>0</v>
      </c>
      <c r="I11" s="5">
        <f>SUMIFS(Bill_Impact!$K$6:$K$51,Bill_Impact!$D$6:$D$51,Summary!I$8,Bill_Impact!$A$6:$A$51,Summary!$A11)</f>
        <v>0</v>
      </c>
      <c r="J11" s="5">
        <f>SUMIFS(Bill_Impact!$K$6:$K$51,Bill_Impact!$D$6:$D$51,Summary!J$8,Bill_Impact!$A$6:$A$51,Summary!$A11)</f>
        <v>-4.8720000000000709</v>
      </c>
      <c r="K11" s="74">
        <f>SUMIFS(Bill_Impact!$K$6:$K$51,Bill_Impact!$D$6:$D$51,Summary!K$8,Bill_Impact!$A$6:$A$51,Summary!$A11)</f>
        <v>0</v>
      </c>
      <c r="M11" s="28" t="s">
        <v>68</v>
      </c>
      <c r="N11" s="5">
        <f>SUMIFS(Bill_Impact!$Q$6:$Q$51,Bill_Impact!$D$6:$D$51,Summary!N$8,Bill_Impact!$A$6:$A$51,Summary!$A11)</f>
        <v>0</v>
      </c>
      <c r="O11" s="5">
        <f>SUMIFS(Bill_Impact!$Q$6:$Q$51,Bill_Impact!$D$6:$D$51,Summary!O$8,Bill_Impact!$A$6:$A$51,Summary!$A11)</f>
        <v>0</v>
      </c>
      <c r="P11" s="5">
        <f>SUMIFS(Bill_Impact!$Q$6:$Q$51,Bill_Impact!$D$6:$D$51,Summary!P$8,Bill_Impact!$A$6:$A$51,Summary!$A11)</f>
        <v>-4.0560000000000969</v>
      </c>
      <c r="Q11" s="74">
        <f>SUMIFS(Bill_Impact!$Q$6:$Q$51,Bill_Impact!$D$6:$D$51,Summary!Q$8,Bill_Impact!$A$6:$A$51,Summary!$A11)</f>
        <v>0</v>
      </c>
      <c r="S11" s="28" t="s">
        <v>68</v>
      </c>
      <c r="T11" s="5">
        <f>SUMIFS(Bill_Impact!$V$6:$V$51,Bill_Impact!$D$6:$D$51,Summary!T$8,Bill_Impact!$A$6:$A$51,Summary!$A11)</f>
        <v>0</v>
      </c>
      <c r="U11" s="5">
        <f>SUMIFS(Bill_Impact!$V$6:$V$51,Bill_Impact!$D$6:$D$51,Summary!U$8,Bill_Impact!$A$6:$A$51,Summary!$A11)</f>
        <v>0</v>
      </c>
      <c r="V11" s="5">
        <f>SUMIFS(Bill_Impact!$V$6:$V$51,Bill_Impact!$D$6:$D$51,Summary!V$8,Bill_Impact!$A$6:$A$51,Summary!$A11)</f>
        <v>-4.0560000000000969</v>
      </c>
      <c r="W11" s="74">
        <f>SUMIFS(Bill_Impact!$V$6:$V$51,Bill_Impact!$D$6:$D$51,Summary!W$8,Bill_Impact!$A$6:$A$51,Summary!$A11)</f>
        <v>0</v>
      </c>
    </row>
    <row r="12" spans="1:23">
      <c r="A12" s="28" t="s">
        <v>47</v>
      </c>
      <c r="B12" s="5">
        <f>SUMIFS(Bill_Impact!$F$6:$F$51,Bill_Impact!$D$6:$D$51,Summary!B$8,Bill_Impact!$A$6:$A$51,Summary!$A12)</f>
        <v>0</v>
      </c>
      <c r="C12" s="5">
        <f>SUMIFS(Bill_Impact!$F$6:$F$51,Bill_Impact!$D$6:$D$51,Summary!C$8,Bill_Impact!$A$6:$A$51,Summary!$A12)</f>
        <v>0</v>
      </c>
      <c r="D12" s="5">
        <f>SUMIFS(Bill_Impact!$F$6:$F$51,Bill_Impact!$D$6:$D$51,Summary!D$8,Bill_Impact!$A$6:$A$51,Summary!$A12)</f>
        <v>0</v>
      </c>
      <c r="E12" s="74">
        <f>SUMIFS(Bill_Impact!$F$6:$F$51,Bill_Impact!$D$6:$D$51,Summary!E$8,Bill_Impact!$A$6:$A$51,Summary!$A12)</f>
        <v>35.267999999999915</v>
      </c>
      <c r="G12" s="28" t="s">
        <v>47</v>
      </c>
      <c r="H12" s="5">
        <f>SUMIFS(Bill_Impact!$K$6:$K$51,Bill_Impact!$D$6:$D$51,Summary!H$8,Bill_Impact!$A$6:$A$51,Summary!$A12)</f>
        <v>0</v>
      </c>
      <c r="I12" s="5">
        <f>SUMIFS(Bill_Impact!$K$6:$K$51,Bill_Impact!$D$6:$D$51,Summary!I$8,Bill_Impact!$A$6:$A$51,Summary!$A12)</f>
        <v>0</v>
      </c>
      <c r="J12" s="5">
        <f>SUMIFS(Bill_Impact!$K$6:$K$51,Bill_Impact!$D$6:$D$51,Summary!J$8,Bill_Impact!$A$6:$A$51,Summary!$A12)</f>
        <v>0</v>
      </c>
      <c r="K12" s="74">
        <f>SUMIFS(Bill_Impact!$K$6:$K$51,Bill_Impact!$D$6:$D$51,Summary!K$8,Bill_Impact!$A$6:$A$51,Summary!$A12)</f>
        <v>35.267999999999915</v>
      </c>
      <c r="M12" s="28" t="s">
        <v>47</v>
      </c>
      <c r="N12" s="5">
        <f>SUMIFS(Bill_Impact!$Q$6:$Q$51,Bill_Impact!$D$6:$D$51,Summary!N$8,Bill_Impact!$A$6:$A$51,Summary!$A12)</f>
        <v>0</v>
      </c>
      <c r="O12" s="5">
        <f>SUMIFS(Bill_Impact!$Q$6:$Q$51,Bill_Impact!$D$6:$D$51,Summary!O$8,Bill_Impact!$A$6:$A$51,Summary!$A12)</f>
        <v>0</v>
      </c>
      <c r="P12" s="5">
        <f>SUMIFS(Bill_Impact!$Q$6:$Q$51,Bill_Impact!$D$6:$D$51,Summary!P$8,Bill_Impact!$A$6:$A$51,Summary!$A12)</f>
        <v>0</v>
      </c>
      <c r="Q12" s="74">
        <f>SUMIFS(Bill_Impact!$Q$6:$Q$51,Bill_Impact!$D$6:$D$51,Summary!Q$8,Bill_Impact!$A$6:$A$51,Summary!$A12)</f>
        <v>31.824000000000183</v>
      </c>
      <c r="S12" s="28" t="s">
        <v>47</v>
      </c>
      <c r="T12" s="5">
        <f>SUMIFS(Bill_Impact!$V$6:$V$51,Bill_Impact!$D$6:$D$51,Summary!T$8,Bill_Impact!$A$6:$A$51,Summary!$A12)</f>
        <v>0</v>
      </c>
      <c r="U12" s="5">
        <f>SUMIFS(Bill_Impact!$V$6:$V$51,Bill_Impact!$D$6:$D$51,Summary!U$8,Bill_Impact!$A$6:$A$51,Summary!$A12)</f>
        <v>0</v>
      </c>
      <c r="V12" s="5">
        <f>SUMIFS(Bill_Impact!$V$6:$V$51,Bill_Impact!$D$6:$D$51,Summary!V$8,Bill_Impact!$A$6:$A$51,Summary!$A12)</f>
        <v>0</v>
      </c>
      <c r="W12" s="74">
        <f>SUMIFS(Bill_Impact!$V$6:$V$51,Bill_Impact!$D$6:$D$51,Summary!W$8,Bill_Impact!$A$6:$A$51,Summary!$A12)</f>
        <v>31.824000000000183</v>
      </c>
    </row>
    <row r="13" spans="1:23" ht="15.75" thickBot="1">
      <c r="A13" s="18" t="s">
        <v>30</v>
      </c>
      <c r="B13" s="19">
        <f>SUM(B9:B12)</f>
        <v>69.108599999999939</v>
      </c>
      <c r="C13" s="19">
        <f>SUM(C9:C12)</f>
        <v>62.39940000000005</v>
      </c>
      <c r="D13" s="19">
        <f>SUM(D9:D12)</f>
        <v>-21.504000000000072</v>
      </c>
      <c r="E13" s="20">
        <f>SUM(E9:E12)</f>
        <v>-12.192000000000078</v>
      </c>
      <c r="G13" s="18" t="s">
        <v>30</v>
      </c>
      <c r="H13" s="19">
        <f>SUM(H9:H12)</f>
        <v>-157.19940000000008</v>
      </c>
      <c r="I13" s="19">
        <f>SUM(I9:I12)</f>
        <v>62.39940000000005</v>
      </c>
      <c r="J13" s="19">
        <f>SUM(J9:J12)</f>
        <v>-21.504000000000072</v>
      </c>
      <c r="K13" s="20">
        <f>SUM(K9:K12)</f>
        <v>-12.192000000000078</v>
      </c>
      <c r="M13" s="18" t="s">
        <v>30</v>
      </c>
      <c r="N13" s="19">
        <f>SUM(N9:N12)</f>
        <v>58.978799999999964</v>
      </c>
      <c r="O13" s="19">
        <f>SUM(O9:O12)</f>
        <v>56.36519999999998</v>
      </c>
      <c r="P13" s="19">
        <f>SUM(P9:P12)</f>
        <v>-18.312000000000097</v>
      </c>
      <c r="Q13" s="20">
        <f>SUM(Q9:Q12)</f>
        <v>-8.8559999999998098</v>
      </c>
      <c r="S13" s="18" t="s">
        <v>30</v>
      </c>
      <c r="T13" s="19">
        <f>SUM(T9:T12)</f>
        <v>-166.04519999999997</v>
      </c>
      <c r="U13" s="19">
        <f>SUM(U9:U12)</f>
        <v>56.36519999999998</v>
      </c>
      <c r="V13" s="19">
        <f>SUM(V9:V12)</f>
        <v>-18.312000000000097</v>
      </c>
      <c r="W13" s="20">
        <f>SUM(W9:W12)</f>
        <v>-8.8559999999998098</v>
      </c>
    </row>
    <row r="14" spans="1:23" ht="32.25" customHeight="1">
      <c r="A14" s="77" t="s">
        <v>34</v>
      </c>
      <c r="B14" s="80">
        <f>(B13/B7)</f>
        <v>8.1296583850931595E-2</v>
      </c>
      <c r="C14" s="80">
        <f>+C13/(B13+B7)</f>
        <v>6.7885306671557996E-2</v>
      </c>
      <c r="D14" s="80">
        <f>+D13/(C13+B13+B7)</f>
        <v>-2.1907358280663654E-2</v>
      </c>
      <c r="E14" s="81">
        <f>+E13/(D13+C13+B13+B7)</f>
        <v>-1.2698888847225949E-2</v>
      </c>
      <c r="G14" s="77" t="s">
        <v>34</v>
      </c>
      <c r="H14" s="80">
        <f>(H13/H7)</f>
        <v>-0.18492306606437051</v>
      </c>
      <c r="I14" s="80">
        <f>+I13/(H13+H7)</f>
        <v>9.0057940718790586E-2</v>
      </c>
      <c r="J14" s="80">
        <f>+J13/(I13+H13+H7)</f>
        <v>-2.8471560216078901E-2</v>
      </c>
      <c r="K14" s="81">
        <f>+K13/(J13+I13+H13+H7)</f>
        <v>-1.6615424870805365E-2</v>
      </c>
      <c r="M14" s="77" t="s">
        <v>34</v>
      </c>
      <c r="N14" s="80">
        <f>(N13/N7)</f>
        <v>7.6927531695100901E-2</v>
      </c>
      <c r="O14" s="80">
        <f>+O13/(N13+N7)</f>
        <v>6.8266940290589745E-2</v>
      </c>
      <c r="P14" s="80">
        <f>+P13/(O13+N13+N7)</f>
        <v>-2.0761339827487797E-2</v>
      </c>
      <c r="Q14" s="81">
        <f>+Q13/(P13+O13+N13+N7)</f>
        <v>-1.0253417805935094E-2</v>
      </c>
      <c r="S14" s="77" t="s">
        <v>34</v>
      </c>
      <c r="T14" s="80">
        <f>(T13/T7)</f>
        <v>-0.2165769290968852</v>
      </c>
      <c r="U14" s="80">
        <f>+U13/(T13+T7)</f>
        <v>9.3842714408156128E-2</v>
      </c>
      <c r="V14" s="80">
        <f>+V13/(U13+T13+T7)</f>
        <v>-2.7872146118721602E-2</v>
      </c>
      <c r="W14" s="81">
        <f>+W13/(V13+U13+T13+T7)</f>
        <v>-1.3865925146550131E-2</v>
      </c>
    </row>
    <row r="15" spans="1:23" ht="30.75" thickBot="1">
      <c r="A15" s="29" t="s">
        <v>59</v>
      </c>
      <c r="B15" s="78">
        <f>B13/B7</f>
        <v>8.1296583850931595E-2</v>
      </c>
      <c r="C15" s="78">
        <f>SUM(B13:C13)/B7</f>
        <v>0.15470073404856011</v>
      </c>
      <c r="D15" s="78">
        <f>SUM(B13:D13)/B7</f>
        <v>0.129404291360813</v>
      </c>
      <c r="E15" s="79" cm="1">
        <f t="array" ref="E15">SUM(B13:E13/B7)</f>
        <v>0.11506211180124204</v>
      </c>
      <c r="G15" s="29" t="s">
        <v>59</v>
      </c>
      <c r="H15" s="78">
        <f>H13/H7</f>
        <v>-0.18492306606437051</v>
      </c>
      <c r="I15" s="78">
        <f>SUM(H13:I13)/H7</f>
        <v>-0.11151891586674199</v>
      </c>
      <c r="J15" s="78">
        <f>SUM(H13:J13)/H7</f>
        <v>-0.13681535855448912</v>
      </c>
      <c r="K15" s="79" cm="1">
        <f t="array" ref="K15">SUM(H13:K13/H7)</f>
        <v>-0.15115753811406007</v>
      </c>
      <c r="M15" s="29" t="s">
        <v>59</v>
      </c>
      <c r="N15" s="78">
        <f>N13/N7</f>
        <v>7.6927531695100901E-2</v>
      </c>
      <c r="O15" s="78">
        <f>SUM(N13:O13)/N7</f>
        <v>0.15044607919862255</v>
      </c>
      <c r="P15" s="78">
        <f>SUM(N13:P13)/N7</f>
        <v>0.12656127719517898</v>
      </c>
      <c r="Q15" s="79" cm="1">
        <f t="array" ref="Q15">SUM(N13:Q13/N7)</f>
        <v>0.11501017373610899</v>
      </c>
      <c r="S15" s="29" t="s">
        <v>59</v>
      </c>
      <c r="T15" s="78">
        <f>T13/T7</f>
        <v>-0.2165769290968852</v>
      </c>
      <c r="U15" s="78">
        <f>SUM(T13:U13)/T7</f>
        <v>-0.14305838159336356</v>
      </c>
      <c r="V15" s="78">
        <f>SUM(T13:V13)/T7</f>
        <v>-0.1669431835968071</v>
      </c>
      <c r="W15" s="79" cm="1">
        <f t="array" ref="W15">SUM(T13:W13/T7)</f>
        <v>-0.17849428705587711</v>
      </c>
    </row>
    <row r="16" spans="1:23">
      <c r="A16" s="1"/>
      <c r="B16" s="21"/>
      <c r="C16" s="21"/>
      <c r="D16" s="21"/>
    </row>
    <row r="17" spans="1:10" ht="15.75" thickBot="1"/>
    <row r="18" spans="1:10" ht="30">
      <c r="A18" s="45" t="str">
        <f>CONCATENATE("Authorized Revenue Req't Beginning"," ",'Rev Req''t_yrs 1-3'!E3)</f>
        <v>Authorized Revenue Req't Beginning 2023</v>
      </c>
      <c r="B18" s="46">
        <f>'Rev Req''t_yrs 1-3'!E4</f>
        <v>7134339.7854704</v>
      </c>
      <c r="C18" s="39"/>
      <c r="D18" s="39"/>
      <c r="E18" s="40"/>
    </row>
    <row r="19" spans="1:10">
      <c r="A19" s="38"/>
      <c r="B19" s="102" t="s">
        <v>31</v>
      </c>
      <c r="C19" s="102"/>
      <c r="D19" s="102"/>
      <c r="E19" s="103"/>
    </row>
    <row r="20" spans="1:10">
      <c r="A20" s="7"/>
      <c r="B20" s="66">
        <f>'Rev Req''t_yrs 1-3'!E3</f>
        <v>2023</v>
      </c>
      <c r="C20" s="66">
        <f>'Rev Req''t_yrs 1-3'!F3</f>
        <v>2024</v>
      </c>
      <c r="D20" s="66">
        <f>'Rev Req''t_yrs 1-3'!G3</f>
        <v>2025</v>
      </c>
      <c r="E20" s="65">
        <f>'Rev Req''t_yrs 1-3'!H3</f>
        <v>2026</v>
      </c>
      <c r="H20" s="10"/>
    </row>
    <row r="21" spans="1:10">
      <c r="A21" s="7" t="str">
        <f>'Rev Req''t_yrs 1-3'!M5</f>
        <v>Existing</v>
      </c>
      <c r="B21" s="13">
        <f>'Rev Req''t_yrs 1-3'!N5</f>
        <v>-48984.533801693469</v>
      </c>
      <c r="C21" s="13">
        <f>'Rev Req''t_yrs 1-3'!O5</f>
        <v>558743.74833129346</v>
      </c>
      <c r="D21" s="13">
        <f>'Rev Req''t_yrs 1-3'!P5</f>
        <v>0</v>
      </c>
      <c r="E21" s="25">
        <f>'Rev Req''t_yrs 1-3'!Q5</f>
        <v>0</v>
      </c>
    </row>
    <row r="22" spans="1:10">
      <c r="A22" s="7" t="str">
        <f>'Rev Req''t_yrs 1-3'!M6</f>
        <v>New</v>
      </c>
      <c r="B22" s="13">
        <f>'Rev Req''t_yrs 1-3'!N6</f>
        <v>0</v>
      </c>
      <c r="C22" s="13">
        <f>'Rev Req''t_yrs 1-3'!O6</f>
        <v>0</v>
      </c>
      <c r="D22" s="13">
        <f>'Rev Req''t_yrs 1-3'!P6</f>
        <v>0</v>
      </c>
      <c r="E22" s="25">
        <f>'Rev Req''t_yrs 1-3'!Q6</f>
        <v>0</v>
      </c>
    </row>
    <row r="23" spans="1:10">
      <c r="A23" s="7" t="str">
        <f>'Rev Req''t_yrs 1-3'!M7</f>
        <v>Pending</v>
      </c>
      <c r="B23" s="13">
        <f>'Rev Req''t_yrs 1-3'!N7</f>
        <v>0</v>
      </c>
      <c r="C23" s="13">
        <f>'Rev Req''t_yrs 1-3'!O7</f>
        <v>0</v>
      </c>
      <c r="D23" s="13">
        <f>'Rev Req''t_yrs 1-3'!P7</f>
        <v>236019</v>
      </c>
      <c r="E23" s="25">
        <f>'Rev Req''t_yrs 1-3'!Q7</f>
        <v>0</v>
      </c>
    </row>
    <row r="24" spans="1:10">
      <c r="A24" s="7" t="str">
        <f>'Rev Req''t_yrs 1-3'!M8</f>
        <v>Anticipated</v>
      </c>
      <c r="B24" s="13">
        <f>'Rev Req''t_yrs 1-3'!N8</f>
        <v>0</v>
      </c>
      <c r="C24" s="13">
        <f>'Rev Req''t_yrs 1-3'!O8</f>
        <v>0</v>
      </c>
      <c r="D24" s="13">
        <f>'Rev Req''t_yrs 1-3'!P8</f>
        <v>0</v>
      </c>
      <c r="E24" s="25">
        <f>'Rev Req''t_yrs 1-3'!Q8</f>
        <v>317931</v>
      </c>
    </row>
    <row r="25" spans="1:10" ht="15.75" thickBot="1">
      <c r="A25" s="35" t="s">
        <v>32</v>
      </c>
      <c r="B25" s="36">
        <f>SUM(B21:B24)</f>
        <v>-48984.533801693469</v>
      </c>
      <c r="C25" s="36">
        <f>SUM(C21:C24)</f>
        <v>558743.74833129346</v>
      </c>
      <c r="D25" s="36">
        <f>SUM(D21:D24)</f>
        <v>236019</v>
      </c>
      <c r="E25" s="37">
        <f>SUM(E21:E24)</f>
        <v>317931</v>
      </c>
    </row>
    <row r="26" spans="1:10" ht="15.75" thickTop="1">
      <c r="A26" s="28"/>
      <c r="B26" s="11"/>
      <c r="E26" s="8"/>
      <c r="G26" s="1"/>
      <c r="H26" s="21"/>
      <c r="I26" s="21"/>
      <c r="J26" s="21"/>
    </row>
    <row r="27" spans="1:10" ht="30">
      <c r="A27" s="27" t="s">
        <v>34</v>
      </c>
      <c r="B27" s="71">
        <f>B25/B18</f>
        <v>-6.8660219830647849E-3</v>
      </c>
      <c r="C27" s="60">
        <f>(C25-B25)/(B28)</f>
        <v>8.577245043427538E-2</v>
      </c>
      <c r="D27" s="60">
        <f>(D25-C25)/(C28)</f>
        <v>-4.2218808041509334E-2</v>
      </c>
      <c r="E27" s="72">
        <f t="shared" ref="E27" si="0">(E25-D25)/(D28)</f>
        <v>1.0394768200171621E-2</v>
      </c>
      <c r="G27" s="1"/>
      <c r="H27" s="21"/>
      <c r="I27" s="21"/>
      <c r="J27" s="21"/>
    </row>
    <row r="28" spans="1:10" ht="30">
      <c r="A28" s="27" t="s">
        <v>33</v>
      </c>
      <c r="B28" s="13">
        <f>B18+B25</f>
        <v>7085355.2516687065</v>
      </c>
      <c r="C28" s="13">
        <f>B28+C25</f>
        <v>7644099</v>
      </c>
      <c r="D28" s="13">
        <f>C28+D25</f>
        <v>7880118</v>
      </c>
      <c r="E28" s="25">
        <f>D28+E25</f>
        <v>8198049</v>
      </c>
      <c r="F28" s="26"/>
    </row>
    <row r="29" spans="1:10" ht="30.75" thickBot="1">
      <c r="A29" s="29" t="s">
        <v>59</v>
      </c>
      <c r="B29" s="69">
        <f>(B28-B18)/B18</f>
        <v>-6.8660219830647849E-3</v>
      </c>
      <c r="C29" s="69">
        <f>(C28-B18)/B18</f>
        <v>7.1451490937922746E-2</v>
      </c>
      <c r="D29" s="69">
        <f>(D28-C28)/C28</f>
        <v>3.0875973741313397E-2</v>
      </c>
      <c r="E29" s="70">
        <f>(E28-D28)/D28</f>
        <v>4.0345969438528716E-2</v>
      </c>
      <c r="F29" s="26"/>
    </row>
    <row r="30" spans="1:10">
      <c r="E30" s="26"/>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tabSelected="1" zoomScale="85" zoomScaleNormal="85" workbookViewId="0">
      <selection activeCell="C15" sqref="C15"/>
    </sheetView>
  </sheetViews>
  <sheetFormatPr defaultRowHeight="15"/>
  <cols>
    <col min="1" max="1" width="38" bestFit="1" customWidth="1"/>
    <col min="2" max="2" width="24.5703125" customWidth="1"/>
    <col min="3" max="3" width="39.5703125" customWidth="1"/>
    <col min="4" max="4" width="18.42578125" style="2" customWidth="1"/>
    <col min="5" max="9" width="18.42578125" style="13" customWidth="1"/>
    <col min="10" max="10" width="16.85546875" style="2" customWidth="1"/>
    <col min="11" max="11" width="13.7109375" style="2" bestFit="1" customWidth="1"/>
  </cols>
  <sheetData>
    <row r="1" spans="1:17">
      <c r="A1" s="49" t="s">
        <v>53</v>
      </c>
      <c r="B1" s="1" t="s">
        <v>35</v>
      </c>
      <c r="D1" s="42"/>
      <c r="J1" s="2">
        <v>7644.0991592018936</v>
      </c>
      <c r="K1" s="2">
        <f>J1*1000</f>
        <v>7644099.159201894</v>
      </c>
    </row>
    <row r="2" spans="1:17">
      <c r="A2" s="49" t="s">
        <v>54</v>
      </c>
      <c r="B2" s="1" t="s">
        <v>36</v>
      </c>
      <c r="C2" s="3" t="str">
        <f>CONCATENATE(E3,"-",H3)</f>
        <v>2023-2026</v>
      </c>
      <c r="E2" s="104" t="s">
        <v>37</v>
      </c>
      <c r="F2" s="104"/>
      <c r="G2" s="104"/>
      <c r="H2" s="104"/>
    </row>
    <row r="3" spans="1:17" s="9" customFormat="1" ht="60">
      <c r="A3" s="9" t="s">
        <v>38</v>
      </c>
      <c r="B3" s="9" t="s">
        <v>39</v>
      </c>
      <c r="C3" s="9" t="s">
        <v>40</v>
      </c>
      <c r="D3" s="9" t="s">
        <v>41</v>
      </c>
      <c r="E3" s="9">
        <v>2023</v>
      </c>
      <c r="F3" s="9">
        <f>E3+1</f>
        <v>2024</v>
      </c>
      <c r="G3" s="9">
        <f t="shared" ref="G3:H3" si="0">F3+1</f>
        <v>2025</v>
      </c>
      <c r="H3" s="9">
        <f t="shared" si="0"/>
        <v>2026</v>
      </c>
      <c r="I3" s="14" t="s">
        <v>42</v>
      </c>
      <c r="J3" s="9" t="s">
        <v>43</v>
      </c>
      <c r="K3" s="92" t="s">
        <v>44</v>
      </c>
    </row>
    <row r="4" spans="1:17">
      <c r="A4" s="22" t="s">
        <v>75</v>
      </c>
      <c r="B4" s="22" t="s">
        <v>86</v>
      </c>
      <c r="C4" s="88" t="s">
        <v>89</v>
      </c>
      <c r="D4" s="24" t="s">
        <v>46</v>
      </c>
      <c r="E4" s="23">
        <v>7134339.7854704</v>
      </c>
      <c r="F4" s="23"/>
      <c r="G4" s="23"/>
      <c r="H4" s="23"/>
      <c r="I4" s="50">
        <v>45107</v>
      </c>
      <c r="J4" s="50">
        <v>45138</v>
      </c>
      <c r="K4" s="24" t="s">
        <v>45</v>
      </c>
    </row>
    <row r="5" spans="1:17">
      <c r="A5" s="12" t="s">
        <v>66</v>
      </c>
      <c r="B5" s="12" t="s">
        <v>79</v>
      </c>
      <c r="C5" s="89" t="s">
        <v>76</v>
      </c>
      <c r="D5" s="16" t="s">
        <v>48</v>
      </c>
      <c r="E5" s="56"/>
      <c r="F5" s="56"/>
      <c r="G5" s="56"/>
      <c r="H5" s="56"/>
      <c r="I5" s="15">
        <v>44216</v>
      </c>
      <c r="J5" s="15">
        <v>44927</v>
      </c>
      <c r="K5" s="15"/>
      <c r="M5" s="2" t="s">
        <v>66</v>
      </c>
      <c r="N5" s="13">
        <f>SUMIF($A$5:$A50,$M5,E$5:E50)</f>
        <v>-48984.533801693469</v>
      </c>
      <c r="O5" s="13">
        <f>SUMIF($A$5:$A50,$M5,F$5:F50)</f>
        <v>558743.74833129346</v>
      </c>
      <c r="P5" s="13">
        <f>SUMIF($A$5:$A50,$M5,G$5:G50)</f>
        <v>0</v>
      </c>
      <c r="Q5" s="13">
        <f>SUMIF($A$5:$A50,$M5,H$5:H50)</f>
        <v>0</v>
      </c>
    </row>
    <row r="6" spans="1:17">
      <c r="A6" s="12" t="s">
        <v>66</v>
      </c>
      <c r="B6" s="12" t="s">
        <v>85</v>
      </c>
      <c r="C6" s="89" t="s">
        <v>77</v>
      </c>
      <c r="D6" s="16" t="s">
        <v>56</v>
      </c>
      <c r="E6" s="56"/>
      <c r="F6" s="56"/>
      <c r="G6" s="56"/>
      <c r="H6" s="56"/>
      <c r="I6" s="15">
        <v>42935</v>
      </c>
      <c r="J6" s="15">
        <v>44927</v>
      </c>
      <c r="K6" s="15"/>
      <c r="M6" s="2" t="s">
        <v>67</v>
      </c>
      <c r="N6" s="13">
        <f>SUMIF($A$5:$A51,$M6,E$5:E51)</f>
        <v>0</v>
      </c>
      <c r="O6" s="13">
        <f>SUMIF($A$5:$A51,$M6,F$5:F51)</f>
        <v>0</v>
      </c>
      <c r="P6" s="13">
        <f>SUMIF($A$5:$A51,$M6,G$5:G51)</f>
        <v>0</v>
      </c>
      <c r="Q6" s="13">
        <f>SUMIF($A$5:$A51,$M6,H$5:H51)</f>
        <v>0</v>
      </c>
    </row>
    <row r="7" spans="1:17">
      <c r="A7" s="12" t="s">
        <v>66</v>
      </c>
      <c r="B7" s="12" t="s">
        <v>80</v>
      </c>
      <c r="C7" s="89" t="s">
        <v>76</v>
      </c>
      <c r="D7" s="16" t="s">
        <v>48</v>
      </c>
      <c r="E7" s="56"/>
      <c r="F7" s="56"/>
      <c r="G7" s="56"/>
      <c r="H7" s="56"/>
      <c r="I7" s="15">
        <v>44027</v>
      </c>
      <c r="J7" s="15">
        <v>45138</v>
      </c>
      <c r="K7" s="15"/>
      <c r="M7" s="2" t="s">
        <v>69</v>
      </c>
      <c r="N7" s="13">
        <f>SUMIF($A$5:$A51,$M7,E$5:E51)</f>
        <v>0</v>
      </c>
      <c r="O7" s="13">
        <f>SUMIF($A$5:$A51,$M7,F$5:F51)</f>
        <v>0</v>
      </c>
      <c r="P7" s="13">
        <f>SUMIF($A$5:$A51,$M7,G$5:G51)</f>
        <v>236019</v>
      </c>
      <c r="Q7" s="13">
        <f>SUMIF($A$5:$A51,$M7,H$5:H51)</f>
        <v>0</v>
      </c>
    </row>
    <row r="8" spans="1:17">
      <c r="A8" s="12" t="s">
        <v>66</v>
      </c>
      <c r="B8" s="12" t="s">
        <v>80</v>
      </c>
      <c r="C8" s="89" t="s">
        <v>77</v>
      </c>
      <c r="D8" s="16" t="s">
        <v>56</v>
      </c>
      <c r="E8" s="56"/>
      <c r="F8" s="56"/>
      <c r="G8" s="56"/>
      <c r="H8" s="56"/>
      <c r="I8" s="15">
        <v>44027</v>
      </c>
      <c r="J8" s="15">
        <v>45138</v>
      </c>
      <c r="K8" s="15"/>
      <c r="M8" s="2" t="s">
        <v>47</v>
      </c>
      <c r="N8" s="13">
        <f>SUMIF($A$5:$A55,$M8,E$5:E55)</f>
        <v>0</v>
      </c>
      <c r="O8" s="13">
        <f>SUMIF($A$5:$A55,$M8,F$5:F55)</f>
        <v>0</v>
      </c>
      <c r="P8" s="13">
        <f>SUMIF($A$5:$A55,$M8,G$5:G55)</f>
        <v>0</v>
      </c>
      <c r="Q8" s="13">
        <f>SUMIF($A$5:$A55,$M8,H$5:H55)</f>
        <v>317931</v>
      </c>
    </row>
    <row r="9" spans="1:17">
      <c r="A9" s="12" t="s">
        <v>66</v>
      </c>
      <c r="B9" s="12" t="s">
        <v>80</v>
      </c>
      <c r="C9" s="89" t="s">
        <v>81</v>
      </c>
      <c r="D9" s="16" t="s">
        <v>48</v>
      </c>
      <c r="E9" s="56"/>
      <c r="F9" s="56"/>
      <c r="G9" s="56"/>
      <c r="H9" s="56"/>
      <c r="I9" s="15">
        <v>44027</v>
      </c>
      <c r="J9" s="15">
        <v>45138</v>
      </c>
      <c r="K9" s="15">
        <v>45504</v>
      </c>
    </row>
    <row r="10" spans="1:17">
      <c r="A10" s="12" t="s">
        <v>66</v>
      </c>
      <c r="B10" s="12" t="s">
        <v>80</v>
      </c>
      <c r="C10" s="89" t="s">
        <v>82</v>
      </c>
      <c r="D10" s="16" t="s">
        <v>48</v>
      </c>
      <c r="E10" s="56"/>
      <c r="F10" s="56"/>
      <c r="G10" s="56"/>
      <c r="H10" s="56"/>
      <c r="I10" s="15">
        <v>44027</v>
      </c>
      <c r="J10" s="15">
        <v>45138</v>
      </c>
      <c r="K10" s="15">
        <v>45322</v>
      </c>
    </row>
    <row r="11" spans="1:17">
      <c r="A11" s="12" t="s">
        <v>66</v>
      </c>
      <c r="B11" s="12" t="s">
        <v>80</v>
      </c>
      <c r="C11" s="89" t="s">
        <v>83</v>
      </c>
      <c r="D11" s="16" t="s">
        <v>48</v>
      </c>
      <c r="E11" s="56"/>
      <c r="F11" s="56"/>
      <c r="G11" s="56"/>
      <c r="H11" s="56"/>
      <c r="I11" s="15">
        <v>44027</v>
      </c>
      <c r="J11" s="15">
        <v>45138</v>
      </c>
      <c r="K11" s="15">
        <v>45322</v>
      </c>
    </row>
    <row r="12" spans="1:17">
      <c r="A12" s="12" t="s">
        <v>66</v>
      </c>
      <c r="B12" s="12" t="s">
        <v>80</v>
      </c>
      <c r="C12" s="89" t="s">
        <v>78</v>
      </c>
      <c r="D12" s="16" t="s">
        <v>48</v>
      </c>
      <c r="E12" s="56"/>
      <c r="F12" s="56"/>
      <c r="G12" s="56"/>
      <c r="H12" s="56"/>
      <c r="I12" s="15">
        <v>44027</v>
      </c>
      <c r="J12" s="15">
        <v>45138</v>
      </c>
      <c r="K12" s="15">
        <v>45504</v>
      </c>
      <c r="M12" s="2"/>
    </row>
    <row r="13" spans="1:17">
      <c r="A13" s="12" t="s">
        <v>66</v>
      </c>
      <c r="B13" s="12" t="s">
        <v>84</v>
      </c>
      <c r="C13" s="89" t="s">
        <v>74</v>
      </c>
      <c r="D13" s="16" t="s">
        <v>46</v>
      </c>
      <c r="E13" s="56">
        <v>-48984.533801693469</v>
      </c>
      <c r="F13" s="56"/>
      <c r="G13" s="56"/>
      <c r="H13" s="56"/>
      <c r="I13" s="15">
        <v>44319</v>
      </c>
      <c r="J13" s="15">
        <v>45138</v>
      </c>
      <c r="K13" s="15"/>
    </row>
    <row r="14" spans="1:17">
      <c r="A14" s="12" t="s">
        <v>66</v>
      </c>
      <c r="B14" s="12" t="s">
        <v>80</v>
      </c>
      <c r="C14" s="89" t="s">
        <v>90</v>
      </c>
      <c r="D14" s="16" t="s">
        <v>56</v>
      </c>
      <c r="E14" s="56"/>
      <c r="F14" s="56"/>
      <c r="G14" s="56"/>
      <c r="H14" s="56"/>
      <c r="I14" s="15">
        <v>44027</v>
      </c>
      <c r="J14" s="15">
        <v>45138</v>
      </c>
      <c r="K14" s="15">
        <v>45139</v>
      </c>
    </row>
    <row r="15" spans="1:17">
      <c r="A15" s="12" t="s">
        <v>66</v>
      </c>
      <c r="B15" s="12" t="s">
        <v>80</v>
      </c>
      <c r="C15" s="89" t="s">
        <v>91</v>
      </c>
      <c r="D15" s="16" t="s">
        <v>48</v>
      </c>
      <c r="E15" s="56"/>
      <c r="F15" s="56"/>
      <c r="G15" s="56"/>
      <c r="H15" s="56"/>
      <c r="I15" s="15">
        <v>44027</v>
      </c>
      <c r="J15" s="15">
        <v>45138</v>
      </c>
      <c r="K15" s="15">
        <f>EOMONTH(J15,12)</f>
        <v>45504</v>
      </c>
    </row>
    <row r="16" spans="1:17">
      <c r="A16" s="12" t="s">
        <v>66</v>
      </c>
      <c r="B16" s="12" t="s">
        <v>80</v>
      </c>
      <c r="C16" s="89" t="s">
        <v>92</v>
      </c>
      <c r="D16" s="16" t="s">
        <v>56</v>
      </c>
      <c r="E16" s="56"/>
      <c r="F16" s="56"/>
      <c r="G16" s="56"/>
      <c r="H16" s="56"/>
      <c r="I16" s="15">
        <v>44027</v>
      </c>
      <c r="J16" s="15">
        <v>45139</v>
      </c>
      <c r="K16" s="15"/>
    </row>
    <row r="17" spans="1:11">
      <c r="A17" s="12" t="s">
        <v>66</v>
      </c>
      <c r="B17" s="12" t="s">
        <v>98</v>
      </c>
      <c r="C17" s="89" t="s">
        <v>99</v>
      </c>
      <c r="D17" s="16" t="s">
        <v>48</v>
      </c>
      <c r="E17" s="56"/>
      <c r="F17" s="56"/>
      <c r="G17" s="56"/>
      <c r="H17" s="56"/>
      <c r="I17" s="15">
        <v>45196</v>
      </c>
      <c r="J17" s="15">
        <v>45209</v>
      </c>
      <c r="K17" s="15">
        <f>EDATE(J17,36)</f>
        <v>46305</v>
      </c>
    </row>
    <row r="18" spans="1:11">
      <c r="A18" s="12" t="s">
        <v>66</v>
      </c>
      <c r="B18" s="12" t="s">
        <v>103</v>
      </c>
      <c r="C18" s="89" t="s">
        <v>87</v>
      </c>
      <c r="D18" s="16" t="s">
        <v>46</v>
      </c>
      <c r="E18" s="56"/>
      <c r="F18" s="56">
        <f>7148408-SUM($E$4:F17)</f>
        <v>63052.748331293464</v>
      </c>
      <c r="G18" s="56"/>
      <c r="H18" s="56"/>
      <c r="I18" s="15">
        <v>45245</v>
      </c>
      <c r="J18" s="15">
        <v>45292</v>
      </c>
      <c r="K18" s="15"/>
    </row>
    <row r="19" spans="1:11">
      <c r="A19" s="12" t="s">
        <v>66</v>
      </c>
      <c r="B19" s="12" t="s">
        <v>104</v>
      </c>
      <c r="C19" s="89" t="s">
        <v>102</v>
      </c>
      <c r="D19" s="16" t="s">
        <v>46</v>
      </c>
      <c r="E19" s="56"/>
      <c r="F19" s="56">
        <f>7436951.02-SUM($E$4:F18)</f>
        <v>288543.01999999955</v>
      </c>
      <c r="G19" s="56"/>
      <c r="H19" s="56"/>
      <c r="I19" s="15">
        <v>45258</v>
      </c>
      <c r="J19" s="15">
        <v>45292</v>
      </c>
      <c r="K19" s="15"/>
    </row>
    <row r="20" spans="1:11">
      <c r="A20" s="12" t="s">
        <v>66</v>
      </c>
      <c r="B20" s="12" t="s">
        <v>80</v>
      </c>
      <c r="C20" s="89" t="s">
        <v>95</v>
      </c>
      <c r="D20" s="16" t="s">
        <v>48</v>
      </c>
      <c r="E20" s="56"/>
      <c r="F20" s="56"/>
      <c r="G20" s="56"/>
      <c r="H20" s="56"/>
      <c r="I20" s="15">
        <v>44027</v>
      </c>
      <c r="J20" s="15">
        <v>45322</v>
      </c>
      <c r="K20" s="56"/>
    </row>
    <row r="21" spans="1:11">
      <c r="A21" s="12" t="s">
        <v>66</v>
      </c>
      <c r="B21" s="12" t="s">
        <v>80</v>
      </c>
      <c r="C21" s="89" t="s">
        <v>96</v>
      </c>
      <c r="D21" s="16" t="s">
        <v>48</v>
      </c>
      <c r="E21" s="56"/>
      <c r="F21" s="56"/>
      <c r="G21" s="56"/>
      <c r="H21" s="56"/>
      <c r="I21" s="15">
        <v>44027</v>
      </c>
      <c r="J21" s="15">
        <v>45322</v>
      </c>
      <c r="K21" s="15"/>
    </row>
    <row r="22" spans="1:11">
      <c r="A22" s="12" t="s">
        <v>66</v>
      </c>
      <c r="B22" s="12" t="s">
        <v>106</v>
      </c>
      <c r="C22" s="89" t="s">
        <v>107</v>
      </c>
      <c r="D22" s="16" t="s">
        <v>48</v>
      </c>
      <c r="E22" s="56"/>
      <c r="F22" s="56"/>
      <c r="G22" s="56"/>
      <c r="H22" s="56"/>
      <c r="I22" s="15">
        <v>45366</v>
      </c>
      <c r="J22" s="15">
        <v>45413</v>
      </c>
      <c r="K22" s="15">
        <f>EDATE(J22,12)</f>
        <v>45778</v>
      </c>
    </row>
    <row r="23" spans="1:11">
      <c r="A23" s="12" t="s">
        <v>66</v>
      </c>
      <c r="B23" s="12" t="s">
        <v>109</v>
      </c>
      <c r="C23" s="89" t="s">
        <v>110</v>
      </c>
      <c r="D23" s="16" t="s">
        <v>46</v>
      </c>
      <c r="E23" s="56"/>
      <c r="F23" s="56">
        <f>7433501-SUM($E$4:H22)</f>
        <v>-3450.019999999553</v>
      </c>
      <c r="G23" s="56"/>
      <c r="H23" s="56"/>
      <c r="I23" s="15">
        <v>45433</v>
      </c>
      <c r="J23" s="15">
        <v>45474</v>
      </c>
      <c r="K23" s="15"/>
    </row>
    <row r="24" spans="1:11">
      <c r="A24" s="12" t="s">
        <v>66</v>
      </c>
      <c r="B24" s="12" t="s">
        <v>111</v>
      </c>
      <c r="C24" s="89" t="s">
        <v>112</v>
      </c>
      <c r="D24" s="16" t="s">
        <v>46</v>
      </c>
      <c r="E24" s="56"/>
      <c r="F24" s="56">
        <f>7644099-SUM($E$4:H23)</f>
        <v>210598</v>
      </c>
      <c r="G24" s="56"/>
      <c r="H24" s="56"/>
      <c r="I24" s="15">
        <v>45433</v>
      </c>
      <c r="J24" s="15">
        <v>45474</v>
      </c>
      <c r="K24" s="91"/>
    </row>
    <row r="25" spans="1:11">
      <c r="A25" s="12" t="s">
        <v>66</v>
      </c>
      <c r="B25" s="12" t="s">
        <v>80</v>
      </c>
      <c r="C25" s="89" t="s">
        <v>93</v>
      </c>
      <c r="D25" s="16" t="s">
        <v>48</v>
      </c>
      <c r="E25" s="56"/>
      <c r="F25" s="56"/>
      <c r="G25" s="56"/>
      <c r="H25" s="56"/>
      <c r="I25" s="15">
        <v>44027</v>
      </c>
      <c r="J25" s="15">
        <v>45504</v>
      </c>
      <c r="K25" s="15"/>
    </row>
    <row r="26" spans="1:11">
      <c r="A26" s="12" t="s">
        <v>66</v>
      </c>
      <c r="B26" s="12" t="s">
        <v>80</v>
      </c>
      <c r="C26" s="89" t="s">
        <v>94</v>
      </c>
      <c r="D26" s="16" t="s">
        <v>48</v>
      </c>
      <c r="E26" s="56"/>
      <c r="F26" s="56"/>
      <c r="G26" s="56"/>
      <c r="H26" s="56"/>
      <c r="I26" s="15">
        <v>44027</v>
      </c>
      <c r="J26" s="15">
        <v>45504</v>
      </c>
      <c r="K26" s="91"/>
    </row>
    <row r="27" spans="1:11" ht="14.25" customHeight="1">
      <c r="A27" s="12" t="s">
        <v>66</v>
      </c>
      <c r="B27" s="12" t="s">
        <v>80</v>
      </c>
      <c r="C27" s="89" t="s">
        <v>97</v>
      </c>
      <c r="D27" s="16" t="s">
        <v>48</v>
      </c>
      <c r="E27" s="56"/>
      <c r="F27" s="56"/>
      <c r="G27" s="56"/>
      <c r="H27" s="56"/>
      <c r="I27" s="15">
        <v>44027</v>
      </c>
      <c r="J27" s="15">
        <v>45504</v>
      </c>
      <c r="K27" s="15"/>
    </row>
    <row r="28" spans="1:11">
      <c r="A28" s="12" t="s">
        <v>69</v>
      </c>
      <c r="B28" s="12" t="s">
        <v>101</v>
      </c>
      <c r="C28" s="89" t="s">
        <v>88</v>
      </c>
      <c r="D28" s="16" t="s">
        <v>46</v>
      </c>
      <c r="E28" s="56"/>
      <c r="F28" s="56"/>
      <c r="G28" s="56">
        <f>7880118-SUM($E$4:H27)</f>
        <v>236019</v>
      </c>
      <c r="H28" s="56"/>
      <c r="I28" s="15">
        <v>45152</v>
      </c>
      <c r="J28" s="15">
        <v>45658</v>
      </c>
      <c r="K28" s="91"/>
    </row>
    <row r="29" spans="1:11">
      <c r="A29" s="12" t="s">
        <v>66</v>
      </c>
      <c r="B29" s="12" t="s">
        <v>106</v>
      </c>
      <c r="C29" s="95" t="s">
        <v>108</v>
      </c>
      <c r="D29" s="16" t="s">
        <v>48</v>
      </c>
      <c r="E29" s="56"/>
      <c r="F29" s="56"/>
      <c r="G29" s="56"/>
      <c r="H29" s="56"/>
      <c r="I29" s="15">
        <v>45366</v>
      </c>
      <c r="J29" s="15">
        <v>45778</v>
      </c>
      <c r="K29" s="15"/>
    </row>
    <row r="30" spans="1:11">
      <c r="A30" s="12" t="s">
        <v>47</v>
      </c>
      <c r="B30" s="12" t="s">
        <v>101</v>
      </c>
      <c r="C30" s="89" t="s">
        <v>105</v>
      </c>
      <c r="D30" s="16" t="s">
        <v>46</v>
      </c>
      <c r="E30" s="56"/>
      <c r="F30" s="56"/>
      <c r="G30" s="56"/>
      <c r="H30" s="56">
        <f>8198049-SUM($E$4:H29)</f>
        <v>317931</v>
      </c>
      <c r="I30" s="15">
        <v>45152</v>
      </c>
      <c r="J30" s="15">
        <v>46023</v>
      </c>
      <c r="K30" s="15"/>
    </row>
    <row r="31" spans="1:11">
      <c r="A31" s="12" t="s">
        <v>66</v>
      </c>
      <c r="B31" s="12" t="s">
        <v>98</v>
      </c>
      <c r="C31" s="89" t="s">
        <v>100</v>
      </c>
      <c r="D31" s="16" t="s">
        <v>48</v>
      </c>
      <c r="E31" s="56"/>
      <c r="F31" s="56"/>
      <c r="G31" s="56"/>
      <c r="H31" s="56"/>
      <c r="I31" s="15">
        <v>45196</v>
      </c>
      <c r="J31" s="15">
        <v>46305</v>
      </c>
      <c r="K31" s="15"/>
    </row>
    <row r="32" spans="1:11">
      <c r="A32" s="12"/>
      <c r="B32" s="12"/>
      <c r="C32" s="89"/>
      <c r="D32" s="16"/>
      <c r="E32" s="56"/>
      <c r="F32" s="56"/>
      <c r="G32" s="56"/>
      <c r="H32" s="56"/>
      <c r="I32" s="15"/>
      <c r="J32" s="15"/>
      <c r="K32" s="15"/>
    </row>
    <row r="33" spans="1:11">
      <c r="A33" s="12"/>
      <c r="B33" s="12"/>
      <c r="C33" s="12"/>
      <c r="D33" s="16"/>
      <c r="E33" s="56"/>
      <c r="F33" s="56"/>
      <c r="G33" s="56"/>
      <c r="H33" s="56"/>
      <c r="I33" s="15"/>
      <c r="J33" s="15"/>
      <c r="K33" s="15"/>
    </row>
    <row r="34" spans="1:11">
      <c r="A34" s="12"/>
      <c r="B34" s="12"/>
      <c r="C34" s="12"/>
      <c r="D34" s="16"/>
      <c r="E34" s="56"/>
      <c r="F34" s="56"/>
      <c r="G34" s="56"/>
      <c r="H34" s="56"/>
      <c r="I34" s="15"/>
      <c r="J34" s="15"/>
      <c r="K34" s="15"/>
    </row>
    <row r="35" spans="1:11">
      <c r="A35" s="12"/>
      <c r="B35" s="12"/>
      <c r="C35" s="12"/>
      <c r="D35" s="16"/>
      <c r="E35" s="56"/>
      <c r="F35" s="56"/>
      <c r="G35" s="56"/>
      <c r="H35" s="56"/>
      <c r="I35" s="15"/>
      <c r="J35" s="15"/>
      <c r="K35" s="15"/>
    </row>
    <row r="36" spans="1:11">
      <c r="A36" s="12"/>
      <c r="B36" s="12"/>
      <c r="C36" s="12"/>
      <c r="D36" s="16"/>
      <c r="E36" s="56"/>
      <c r="F36" s="56"/>
      <c r="G36" s="56"/>
      <c r="H36" s="56"/>
      <c r="I36" s="15"/>
      <c r="J36" s="15"/>
      <c r="K36" s="15"/>
    </row>
    <row r="37" spans="1:11">
      <c r="A37" s="12"/>
      <c r="B37" s="12"/>
      <c r="C37" s="12"/>
      <c r="D37" s="16"/>
      <c r="E37" s="56"/>
      <c r="F37" s="56"/>
      <c r="G37" s="56"/>
      <c r="H37" s="56"/>
      <c r="I37" s="15"/>
      <c r="J37" s="15"/>
      <c r="K37" s="15"/>
    </row>
    <row r="38" spans="1:11">
      <c r="A38" s="12"/>
      <c r="B38" s="12"/>
      <c r="C38" s="12"/>
      <c r="D38" s="16"/>
      <c r="E38" s="56"/>
      <c r="F38" s="56"/>
      <c r="G38" s="56"/>
      <c r="H38" s="56"/>
      <c r="I38" s="15"/>
      <c r="J38" s="15"/>
      <c r="K38" s="15"/>
    </row>
    <row r="39" spans="1:11">
      <c r="A39" s="12"/>
      <c r="B39" s="12"/>
      <c r="C39" s="12"/>
      <c r="D39" s="16"/>
      <c r="E39" s="56"/>
      <c r="F39" s="56"/>
      <c r="G39" s="56"/>
      <c r="H39" s="56"/>
      <c r="I39" s="15"/>
      <c r="J39" s="15"/>
      <c r="K39" s="15"/>
    </row>
    <row r="40" spans="1:11">
      <c r="A40" s="12"/>
      <c r="B40" s="12"/>
      <c r="C40" s="12"/>
      <c r="D40" s="16"/>
      <c r="E40" s="56"/>
      <c r="F40" s="56"/>
      <c r="G40" s="56"/>
      <c r="H40" s="56"/>
      <c r="I40" s="15"/>
      <c r="J40" s="15"/>
      <c r="K40" s="15"/>
    </row>
    <row r="41" spans="1:11">
      <c r="A41" s="12"/>
      <c r="B41" s="12"/>
      <c r="C41" s="12"/>
      <c r="D41" s="16"/>
      <c r="E41" s="56"/>
      <c r="F41" s="56"/>
      <c r="G41" s="56"/>
      <c r="H41" s="56"/>
      <c r="I41" s="15"/>
      <c r="J41" s="15"/>
      <c r="K41" s="15"/>
    </row>
    <row r="42" spans="1:11">
      <c r="A42" s="12"/>
      <c r="B42" s="12"/>
      <c r="C42" s="12"/>
      <c r="D42" s="16"/>
      <c r="E42" s="56"/>
      <c r="F42" s="56"/>
      <c r="G42" s="56"/>
      <c r="H42" s="56"/>
      <c r="I42" s="15"/>
      <c r="J42" s="15"/>
      <c r="K42" s="15"/>
    </row>
    <row r="43" spans="1:11">
      <c r="A43" s="12"/>
      <c r="B43" s="12"/>
      <c r="C43" s="12"/>
      <c r="D43" s="16"/>
      <c r="E43" s="56"/>
      <c r="F43" s="56"/>
      <c r="G43" s="56"/>
      <c r="H43" s="56"/>
      <c r="I43" s="15"/>
      <c r="J43" s="15"/>
      <c r="K43" s="15"/>
    </row>
    <row r="44" spans="1:11">
      <c r="A44" s="12"/>
      <c r="B44" s="12"/>
      <c r="C44" s="12"/>
      <c r="D44" s="16"/>
      <c r="E44" s="56"/>
      <c r="F44" s="56"/>
      <c r="G44" s="56"/>
      <c r="H44" s="56"/>
      <c r="I44" s="15"/>
      <c r="J44" s="15"/>
      <c r="K44" s="15"/>
    </row>
    <row r="45" spans="1:11">
      <c r="A45" s="12"/>
      <c r="B45" s="12"/>
      <c r="C45" s="12"/>
      <c r="D45" s="16"/>
      <c r="E45" s="56"/>
      <c r="F45" s="56"/>
      <c r="G45" s="56"/>
      <c r="H45" s="56"/>
      <c r="I45" s="15"/>
      <c r="J45" s="15"/>
      <c r="K45" s="15"/>
    </row>
    <row r="46" spans="1:11">
      <c r="A46" s="12"/>
      <c r="B46" s="12"/>
      <c r="C46" s="12"/>
      <c r="D46" s="16"/>
      <c r="E46" s="56"/>
      <c r="F46" s="56"/>
      <c r="G46" s="56"/>
      <c r="H46" s="56"/>
      <c r="I46" s="15"/>
      <c r="J46" s="15"/>
      <c r="K46" s="15"/>
    </row>
    <row r="47" spans="1:11">
      <c r="A47" s="12"/>
      <c r="B47" s="12"/>
      <c r="C47" s="12"/>
      <c r="D47" s="16"/>
      <c r="E47" s="56"/>
      <c r="F47" s="56"/>
      <c r="G47" s="56"/>
      <c r="H47" s="56"/>
      <c r="I47" s="15"/>
      <c r="J47" s="15"/>
      <c r="K47" s="15"/>
    </row>
    <row r="48" spans="1:11">
      <c r="A48" s="12"/>
      <c r="B48" s="12"/>
      <c r="C48" s="12"/>
      <c r="D48" s="16"/>
      <c r="E48" s="56"/>
      <c r="F48" s="56"/>
      <c r="G48" s="56"/>
      <c r="H48" s="56"/>
      <c r="I48" s="15"/>
      <c r="J48" s="15"/>
      <c r="K48" s="15"/>
    </row>
    <row r="49" spans="1:11">
      <c r="A49" s="12"/>
      <c r="B49" s="12"/>
      <c r="C49" s="12"/>
      <c r="D49" s="16"/>
      <c r="E49" s="56"/>
      <c r="F49" s="56"/>
      <c r="G49" s="56"/>
      <c r="H49" s="56"/>
      <c r="I49" s="15"/>
      <c r="J49" s="15"/>
      <c r="K49" s="15"/>
    </row>
    <row r="50" spans="1:11">
      <c r="A50" s="12"/>
      <c r="B50" s="12"/>
      <c r="C50" s="12"/>
      <c r="D50" s="16"/>
      <c r="E50" s="56"/>
      <c r="F50" s="56"/>
      <c r="G50" s="56"/>
      <c r="H50" s="56"/>
      <c r="I50" s="15"/>
      <c r="J50" s="15"/>
      <c r="K50" s="15"/>
    </row>
    <row r="51" spans="1:11">
      <c r="A51" s="62" t="s">
        <v>49</v>
      </c>
      <c r="B51" s="62" t="s">
        <v>49</v>
      </c>
      <c r="C51" s="62" t="s">
        <v>49</v>
      </c>
      <c r="D51" s="62" t="s">
        <v>49</v>
      </c>
      <c r="E51" s="62"/>
      <c r="F51" s="62"/>
      <c r="G51" s="62"/>
      <c r="H51" s="62"/>
      <c r="I51" s="62"/>
      <c r="J51" s="62" t="s">
        <v>49</v>
      </c>
      <c r="K51" s="62" t="s">
        <v>49</v>
      </c>
    </row>
    <row r="52" spans="1:11">
      <c r="D52" s="52" t="s">
        <v>30</v>
      </c>
      <c r="E52" s="13">
        <f>SUM(E5:E50)</f>
        <v>-48984.533801693469</v>
      </c>
      <c r="F52" s="13">
        <f t="shared" ref="F52:H52" si="1">SUM(F5:F50)</f>
        <v>558743.74833129346</v>
      </c>
      <c r="G52" s="13">
        <f t="shared" si="1"/>
        <v>236019</v>
      </c>
      <c r="H52" s="13">
        <f t="shared" si="1"/>
        <v>317931</v>
      </c>
    </row>
    <row r="53" spans="1:11">
      <c r="D53" s="52"/>
      <c r="E53" s="60"/>
      <c r="F53" s="61"/>
      <c r="G53" s="17"/>
      <c r="H53" s="17"/>
    </row>
    <row r="54" spans="1:11">
      <c r="C54" t="s">
        <v>50</v>
      </c>
      <c r="D54" s="59"/>
      <c r="E54" s="60"/>
      <c r="F54" s="60"/>
    </row>
  </sheetData>
  <mergeCells count="1">
    <mergeCell ref="E2:H2"/>
  </mergeCells>
  <phoneticPr fontId="10" type="noConversion"/>
  <dataValidations count="3">
    <dataValidation type="list" allowBlank="1" showInputMessage="1" showErrorMessage="1" sqref="D31:D32 D5:D18 D20:D21 D25:D28">
      <formula1>"Rev Req't, Surcharge, Credit"</formula1>
    </dataValidation>
    <dataValidation type="list" allowBlank="1" showInputMessage="1" showErrorMessage="1" sqref="A25:A32 A4:A22">
      <formula1>$M$5:$M$8</formula1>
    </dataValidation>
    <dataValidation type="list" allowBlank="1" showInputMessage="1" showErrorMessage="1" sqref="D33:D50 A33:A50 D3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'\\ggodfs2\regaffrs\OIR 18-07-006 Affordability\Quarterly Bill Tracker\2024.02.01 - Quarterly Rate Tracker Submission\Water Division Deliverables\[Arden Cordova Rates Bill Calculator.xlsx]Input'!#REF!</xm:f>
          </x14:formula1>
          <xm:sqref>D19</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D22 D29</xm:sqref>
        </x14:dataValidation>
        <x14:dataValidation type="list" allowBlank="1" showInputMessage="1" showErrorMessage="1">
          <x14:formula1>
            <xm:f>'C:\Users\mgomez\AppData\Local\Microsoft\Windows\INetCache\Content.MSO\[Copy of Arden Cordova Rates Bill Calculator.xlsx]Input'!#REF!</xm:f>
          </x14:formula1>
          <xm:sqref>A23:A24</xm:sqref>
        </x14:dataValidation>
        <x14:dataValidation type="list" allowBlank="1" showInputMessage="1" showErrorMessage="1">
          <x14:formula1>
            <xm:f>'C:\Users\mgomez\AppData\Local\Microsoft\Windows\INetCache\Content.MSO\[Copy of Arden Cordova Rates Bill Calculator.xlsx]Input'!#REF!</xm:f>
          </x14:formula1>
          <xm:sqref>D23:D24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52"/>
  <sheetViews>
    <sheetView zoomScale="85" zoomScaleNormal="85" workbookViewId="0">
      <pane xSplit="3" ySplit="4" topLeftCell="D5" activePane="bottomRight" state="frozen"/>
      <selection pane="topRight" activeCell="D1" sqref="D1"/>
      <selection pane="bottomLeft" activeCell="A5" sqref="A5"/>
      <selection pane="bottomRight" activeCell="Q18" sqref="Q18"/>
    </sheetView>
  </sheetViews>
  <sheetFormatPr defaultRowHeight="15"/>
  <cols>
    <col min="1" max="1" width="35.7109375" bestFit="1" customWidth="1"/>
    <col min="2" max="2" width="32.140625" style="2" bestFit="1" customWidth="1"/>
    <col min="3" max="3" width="44.7109375" style="2" customWidth="1"/>
    <col min="4" max="4" width="13.7109375" style="2" customWidth="1"/>
    <col min="5" max="5" width="22.42578125" style="5" bestFit="1" customWidth="1"/>
    <col min="6" max="6" width="22.140625" style="2" bestFit="1" customWidth="1"/>
    <col min="7" max="7" width="15.85546875" style="17" customWidth="1"/>
    <col min="8" max="9" width="13.5703125" style="17" customWidth="1"/>
    <col min="10" max="10" width="22.42578125" style="5" bestFit="1" customWidth="1"/>
    <col min="11" max="11" width="22.140625" style="2" bestFit="1" customWidth="1"/>
    <col min="12" max="12" width="14.85546875" style="2" customWidth="1"/>
    <col min="13" max="13" width="13.85546875" customWidth="1"/>
    <col min="14" max="14" width="13.5703125" style="17" customWidth="1"/>
    <col min="15" max="15" width="13.7109375" style="2" customWidth="1"/>
    <col min="16" max="16" width="22.42578125" style="5" bestFit="1" customWidth="1"/>
    <col min="17" max="17" width="22.140625" style="2" bestFit="1" customWidth="1"/>
    <col min="18" max="18" width="15.85546875" style="17" customWidth="1"/>
    <col min="19" max="20" width="13.5703125" style="17" customWidth="1"/>
    <col min="21" max="21" width="22.42578125" style="5" bestFit="1" customWidth="1"/>
    <col min="22" max="22" width="22.140625" style="2" bestFit="1" customWidth="1"/>
    <col min="23" max="23" width="14.85546875" style="2" customWidth="1"/>
    <col min="24" max="24" width="13.85546875" customWidth="1"/>
    <col min="25" max="25" width="13.5703125" style="17" customWidth="1"/>
  </cols>
  <sheetData>
    <row r="1" spans="1:26">
      <c r="A1" s="1" t="str">
        <f>'Rev Req''t_yrs 1-3'!A1</f>
        <v>Utility Name</v>
      </c>
      <c r="B1" s="1" t="s">
        <v>64</v>
      </c>
      <c r="C1"/>
      <c r="D1"/>
      <c r="E1" s="42">
        <v>7</v>
      </c>
      <c r="F1" s="13"/>
      <c r="G1" s="13"/>
      <c r="H1" s="13"/>
      <c r="I1" s="13"/>
      <c r="J1" s="42">
        <f>E1</f>
        <v>7</v>
      </c>
      <c r="M1" s="2"/>
      <c r="O1" s="50"/>
      <c r="P1" s="42">
        <v>6</v>
      </c>
      <c r="Q1"/>
      <c r="R1"/>
      <c r="S1"/>
      <c r="T1"/>
      <c r="U1" s="42">
        <f>P1</f>
        <v>6</v>
      </c>
      <c r="V1"/>
      <c r="W1"/>
      <c r="Y1"/>
    </row>
    <row r="2" spans="1:26">
      <c r="A2" s="1" t="str">
        <f>'Rev Req''t_yrs 1-3'!A2</f>
        <v>District</v>
      </c>
      <c r="B2" s="1" t="s">
        <v>36</v>
      </c>
      <c r="C2" s="3" t="str">
        <f>'Rev Req''t_yrs 1-3'!C2</f>
        <v>2023-2026</v>
      </c>
      <c r="D2"/>
      <c r="E2" s="9" t="s">
        <v>57</v>
      </c>
      <c r="F2" s="14" t="s">
        <v>58</v>
      </c>
      <c r="G2" s="83"/>
      <c r="H2" s="83"/>
      <c r="I2" s="83"/>
      <c r="J2" s="9" t="s">
        <v>57</v>
      </c>
      <c r="K2" s="14" t="s">
        <v>58</v>
      </c>
      <c r="L2" s="84"/>
      <c r="M2" s="84"/>
      <c r="N2" s="85"/>
      <c r="O2" s="86"/>
      <c r="P2" s="9" t="s">
        <v>57</v>
      </c>
      <c r="Q2" s="14" t="s">
        <v>58</v>
      </c>
      <c r="R2" s="11"/>
      <c r="S2" s="11"/>
      <c r="T2" s="11"/>
      <c r="U2" s="9" t="s">
        <v>57</v>
      </c>
      <c r="V2" s="14" t="s">
        <v>58</v>
      </c>
      <c r="W2" s="11"/>
      <c r="X2" s="11"/>
      <c r="Y2"/>
    </row>
    <row r="3" spans="1:26">
      <c r="A3" s="1"/>
      <c r="B3" s="3"/>
      <c r="C3" s="3"/>
      <c r="D3"/>
      <c r="E3" s="3"/>
      <c r="F3" s="82"/>
      <c r="G3" s="13"/>
      <c r="H3" s="13"/>
      <c r="I3" s="13"/>
      <c r="J3" s="82"/>
      <c r="K3" s="82"/>
      <c r="M3" s="2"/>
      <c r="O3" s="50"/>
      <c r="P3" s="3" t="s">
        <v>65</v>
      </c>
      <c r="Q3" s="3" t="s">
        <v>65</v>
      </c>
      <c r="R3"/>
      <c r="S3"/>
      <c r="T3"/>
      <c r="U3" s="3" t="s">
        <v>65</v>
      </c>
      <c r="V3" s="3" t="s">
        <v>65</v>
      </c>
      <c r="W3"/>
      <c r="Y3"/>
    </row>
    <row r="4" spans="1:26" ht="75">
      <c r="A4" s="9" t="s">
        <v>38</v>
      </c>
      <c r="B4" s="9" t="s">
        <v>39</v>
      </c>
      <c r="C4" s="9" t="s">
        <v>40</v>
      </c>
      <c r="D4" s="9" t="str">
        <f>'Rev Req''t_yrs 1-3'!J3</f>
        <v>Eff. Date or Proposed Eff Date (month/year)</v>
      </c>
      <c r="E4" s="3" t="s">
        <v>55</v>
      </c>
      <c r="F4" s="3" t="s">
        <v>55</v>
      </c>
      <c r="G4" s="44" t="s">
        <v>51</v>
      </c>
      <c r="H4" s="44" t="s">
        <v>52</v>
      </c>
      <c r="I4" s="44" t="s">
        <v>27</v>
      </c>
      <c r="J4" s="3" t="s">
        <v>28</v>
      </c>
      <c r="K4" s="3" t="s">
        <v>28</v>
      </c>
      <c r="L4" s="44" t="s">
        <v>51</v>
      </c>
      <c r="M4" s="44" t="s">
        <v>52</v>
      </c>
      <c r="N4" s="44" t="s">
        <v>27</v>
      </c>
      <c r="O4" s="50"/>
      <c r="P4" s="3" t="s">
        <v>55</v>
      </c>
      <c r="Q4" s="3" t="s">
        <v>55</v>
      </c>
      <c r="R4" s="44" t="s">
        <v>51</v>
      </c>
      <c r="S4" s="44" t="s">
        <v>52</v>
      </c>
      <c r="T4" s="44" t="s">
        <v>27</v>
      </c>
      <c r="U4" s="3" t="s">
        <v>28</v>
      </c>
      <c r="V4" s="3" t="s">
        <v>28</v>
      </c>
      <c r="W4" s="44" t="s">
        <v>51</v>
      </c>
      <c r="X4" s="44" t="s">
        <v>52</v>
      </c>
      <c r="Y4" s="44" t="s">
        <v>27</v>
      </c>
    </row>
    <row r="5" spans="1:26">
      <c r="A5" s="57" t="str">
        <f>'Rev Req''t_yrs 1-3'!A4</f>
        <v>Last Adoped Revenue Requirement</v>
      </c>
      <c r="B5" s="57" t="str">
        <f>'Rev Req''t_yrs 1-3'!B4</f>
        <v>1899-W</v>
      </c>
      <c r="C5" s="90" t="str">
        <f>'Rev Req''t_yrs 1-3'!C4</f>
        <v>2023 Step Increase (2020 GRC)</v>
      </c>
      <c r="D5" s="50" t="str">
        <f>TEXT('Rev Req''t_yrs 1-3'!J4, "yyyy")</f>
        <v>2023</v>
      </c>
      <c r="E5" s="51">
        <f>((6.95*E$1)+22.19)</f>
        <v>70.84</v>
      </c>
      <c r="F5" s="51">
        <f>E5*12</f>
        <v>850.08</v>
      </c>
      <c r="G5" s="41" t="s">
        <v>45</v>
      </c>
      <c r="H5" s="41"/>
      <c r="I5" s="41"/>
      <c r="J5" s="51">
        <f>E5</f>
        <v>70.84</v>
      </c>
      <c r="K5" s="51">
        <f>J5*12</f>
        <v>850.08</v>
      </c>
      <c r="L5" s="41" t="s">
        <v>45</v>
      </c>
      <c r="M5" s="43"/>
      <c r="N5" s="41"/>
      <c r="O5" s="50"/>
      <c r="P5" s="51">
        <f>((6.95*P$1)+22.19)</f>
        <v>63.89</v>
      </c>
      <c r="Q5" s="51">
        <f>P5*12</f>
        <v>766.68000000000006</v>
      </c>
      <c r="R5" s="41" t="s">
        <v>45</v>
      </c>
      <c r="S5" s="41"/>
      <c r="T5" s="41"/>
      <c r="U5" s="51">
        <f>P5</f>
        <v>63.89</v>
      </c>
      <c r="V5" s="51">
        <f>U5*12</f>
        <v>766.68000000000006</v>
      </c>
      <c r="W5" s="41" t="s">
        <v>45</v>
      </c>
      <c r="X5" s="43"/>
      <c r="Y5" s="41"/>
    </row>
    <row r="6" spans="1:26">
      <c r="A6" s="2" t="str">
        <f>'Rev Req''t_yrs 1-3'!A5</f>
        <v>Existing</v>
      </c>
      <c r="B6" s="2" t="str">
        <f>'Rev Req''t_yrs 1-3'!B5</f>
        <v>1842-W</v>
      </c>
      <c r="C6" s="84" t="str">
        <f>'Rev Req''t_yrs 1-3'!C5</f>
        <v>CAP Surcharge</v>
      </c>
      <c r="D6" s="58" t="str">
        <f>TEXT('Rev Req''t_yrs 1-3'!J5, "yyyy")</f>
        <v>2023</v>
      </c>
      <c r="E6" s="53">
        <f>0.095*E$1</f>
        <v>0.66500000000000004</v>
      </c>
      <c r="F6" s="87">
        <f>IF(E6=0,0, E6*12)</f>
        <v>7.98</v>
      </c>
      <c r="G6" s="55">
        <f>IF(F6=0,0, F6/I6)</f>
        <v>9.3000489476260401E-3</v>
      </c>
      <c r="H6" s="55">
        <f>IF(F6=0,0,(F6/F$5))</f>
        <v>9.3873517786561261E-3</v>
      </c>
      <c r="I6" s="54">
        <f>IF(E6=0,"",SUM(F$5:F6))</f>
        <v>858.06000000000006</v>
      </c>
      <c r="J6" s="53"/>
      <c r="K6" s="87">
        <f>IF(J6=0,0, J6*12)</f>
        <v>0</v>
      </c>
      <c r="L6" s="55">
        <f>IF(K6=0,0, K6/N6)</f>
        <v>0</v>
      </c>
      <c r="M6" s="55">
        <f>IF(K6=0,0,(K6/K$5))</f>
        <v>0</v>
      </c>
      <c r="N6" s="54" t="str">
        <f>IF(J6=0,"",SUM(K$5:K6))</f>
        <v/>
      </c>
      <c r="O6" s="50"/>
      <c r="P6" s="53">
        <f>0.095*P$1</f>
        <v>0.57000000000000006</v>
      </c>
      <c r="Q6" s="87">
        <f>IF(P6=0,0, P6*12)</f>
        <v>6.8400000000000007</v>
      </c>
      <c r="R6" s="55">
        <f>IF(Q6=0,0, Q6/T6)</f>
        <v>8.8426931430344406E-3</v>
      </c>
      <c r="S6" s="55">
        <f>IF(Q6=0,0,(Q6/Q$5))</f>
        <v>8.9215839724526534E-3</v>
      </c>
      <c r="T6" s="54">
        <f>IF(P6=0,"",SUM(Q$5:Q6))</f>
        <v>773.5200000000001</v>
      </c>
      <c r="U6" s="53"/>
      <c r="V6" s="87">
        <f>IF(U6=0,0, U6*12)</f>
        <v>0</v>
      </c>
      <c r="W6" s="55">
        <f>IF(V6=0,0, V6/Y6)</f>
        <v>0</v>
      </c>
      <c r="X6" s="55">
        <f>IF(V6=0,0,(V6/V$5))</f>
        <v>0</v>
      </c>
      <c r="Y6" s="54" t="str">
        <f>IF(U6=0,"",SUM(V$5:V6))</f>
        <v/>
      </c>
      <c r="Z6" s="2"/>
    </row>
    <row r="7" spans="1:26">
      <c r="A7" s="2" t="str">
        <f>'Rev Req''t_yrs 1-3'!A6</f>
        <v>Existing</v>
      </c>
      <c r="B7" s="2" t="str">
        <f>'Rev Req''t_yrs 1-3'!B6</f>
        <v>D.19-05-044</v>
      </c>
      <c r="C7" s="84" t="str">
        <f>'Rev Req''t_yrs 1-3'!C6</f>
        <v>CAP Discount</v>
      </c>
      <c r="D7" s="58" t="str">
        <f>TEXT('Rev Req''t_yrs 1-3'!J6, "yyyy")</f>
        <v>2023</v>
      </c>
      <c r="E7" s="53"/>
      <c r="F7" s="87">
        <f t="shared" ref="F7:F14" si="0">IF(E7=0,0, E7*12)</f>
        <v>0</v>
      </c>
      <c r="G7" s="55">
        <f t="shared" ref="G7:G14" si="1">IF(F7=0,0, F7/I7)</f>
        <v>0</v>
      </c>
      <c r="H7" s="55">
        <f t="shared" ref="H7:H14" si="2">IF(F7=0,0,(F7/F$5))</f>
        <v>0</v>
      </c>
      <c r="I7" s="54" t="str">
        <f>IF(E7=0,"",SUM(F$5:F7))</f>
        <v/>
      </c>
      <c r="J7" s="53">
        <v>-17.11</v>
      </c>
      <c r="K7" s="87">
        <f t="shared" ref="K7:K14" si="3">IF(J7=0,0, J7*12)</f>
        <v>-205.32</v>
      </c>
      <c r="L7" s="55">
        <f t="shared" ref="L7:L14" si="4">IF(K7=0,0, K7/N7)</f>
        <v>-0.31844407221291643</v>
      </c>
      <c r="M7" s="55">
        <f t="shared" ref="M7:M14" si="5">IF(K7=0,0,(K7/K$5))</f>
        <v>-0.24153020892151325</v>
      </c>
      <c r="N7" s="54">
        <f>IF(J7=0,"",SUM(K$5:K7))</f>
        <v>644.76</v>
      </c>
      <c r="O7" s="50"/>
      <c r="P7" s="53"/>
      <c r="Q7" s="87">
        <f t="shared" ref="Q7:Q14" si="6">IF(P7=0,0, P7*12)</f>
        <v>0</v>
      </c>
      <c r="R7" s="55">
        <f t="shared" ref="R7:R14" si="7">IF(Q7=0,0, Q7/T7)</f>
        <v>0</v>
      </c>
      <c r="S7" s="55">
        <f t="shared" ref="S7:S14" si="8">IF(Q7=0,0,(Q7/Q$5))</f>
        <v>0</v>
      </c>
      <c r="T7" s="54" t="str">
        <f>IF(P7=0,"",SUM(Q$5:Q7))</f>
        <v/>
      </c>
      <c r="U7" s="53">
        <v>-17.11</v>
      </c>
      <c r="V7" s="87">
        <f t="shared" ref="V7:V14" si="9">IF(U7=0,0, U7*12)</f>
        <v>-205.32</v>
      </c>
      <c r="W7" s="55">
        <f t="shared" ref="W7:W14" si="10">IF(V7=0,0, V7/Y7)</f>
        <v>-0.36575459598118842</v>
      </c>
      <c r="X7" s="55">
        <f t="shared" ref="X7:X14" si="11">IF(V7=0,0,(V7/V$5))</f>
        <v>-0.26780403819064014</v>
      </c>
      <c r="Y7" s="54">
        <f>IF(U7=0,"",SUM(V$5:V7))</f>
        <v>561.36000000000013</v>
      </c>
      <c r="Z7" s="2"/>
    </row>
    <row r="8" spans="1:26">
      <c r="A8" s="2" t="str">
        <f>'Rev Req''t_yrs 1-3'!A7</f>
        <v>Existing</v>
      </c>
      <c r="B8" s="2" t="str">
        <f>'Rev Req''t_yrs 1-3'!B7</f>
        <v>D.23-06-024</v>
      </c>
      <c r="C8" s="84" t="str">
        <f>'Rev Req''t_yrs 1-3'!C7</f>
        <v>CAP Surcharge</v>
      </c>
      <c r="D8" s="58" t="str">
        <f>TEXT('Rev Req''t_yrs 1-3'!J7, "yyyy")</f>
        <v>2023</v>
      </c>
      <c r="E8" s="53">
        <f>(0.107*E$1)-E$6</f>
        <v>8.3999999999999964E-2</v>
      </c>
      <c r="F8" s="87">
        <f t="shared" ref="F8:F13" si="12">IF(E8=0,0, E8*12)</f>
        <v>1.0079999999999996</v>
      </c>
      <c r="G8" s="55">
        <f t="shared" ref="G8:G13" si="13">IF(F8=0,0, F8/I8)</f>
        <v>1.1733646230566142E-3</v>
      </c>
      <c r="H8" s="55">
        <f t="shared" ref="H8:H13" si="14">IF(F8=0,0,(F8/F$5))</f>
        <v>1.1857707509881417E-3</v>
      </c>
      <c r="I8" s="54">
        <f>IF(E8=0,"",SUM(F$5:F8))</f>
        <v>859.0680000000001</v>
      </c>
      <c r="J8" s="53"/>
      <c r="K8" s="87">
        <f t="shared" ref="K8:K13" si="15">IF(J8=0,0, J8*12)</f>
        <v>0</v>
      </c>
      <c r="L8" s="55">
        <f t="shared" ref="L8:L13" si="16">IF(K8=0,0, K8/N8)</f>
        <v>0</v>
      </c>
      <c r="M8" s="55">
        <f t="shared" ref="M8:M13" si="17">IF(K8=0,0,(K8/K$5))</f>
        <v>0</v>
      </c>
      <c r="N8" s="54" t="str">
        <f>IF(J8=0,"",SUM(K$5:K8))</f>
        <v/>
      </c>
      <c r="O8" s="50"/>
      <c r="P8" s="53">
        <f>(0.107*P$1)-P$6</f>
        <v>7.1999999999999953E-2</v>
      </c>
      <c r="Q8" s="87">
        <f t="shared" ref="Q8:Q13" si="18">IF(P8=0,0, P8*12)</f>
        <v>0.86399999999999944</v>
      </c>
      <c r="R8" s="55">
        <f t="shared" ref="R8:R13" si="19">IF(Q8=0,0, Q8/T8)</f>
        <v>1.1157255315192454E-3</v>
      </c>
      <c r="S8" s="55">
        <f t="shared" ref="S8:S13" si="20">IF(Q8=0,0,(Q8/Q$5))</f>
        <v>1.1269369228361237E-3</v>
      </c>
      <c r="T8" s="54">
        <f>IF(P8=0,"",SUM(Q$5:Q8))</f>
        <v>774.38400000000013</v>
      </c>
      <c r="U8" s="53"/>
      <c r="V8" s="87">
        <f t="shared" ref="V8:V13" si="21">IF(U8=0,0, U8*12)</f>
        <v>0</v>
      </c>
      <c r="W8" s="55">
        <f t="shared" ref="W8:W13" si="22">IF(V8=0,0, V8/Y8)</f>
        <v>0</v>
      </c>
      <c r="X8" s="55">
        <f t="shared" ref="X8:X13" si="23">IF(V8=0,0,(V8/V$5))</f>
        <v>0</v>
      </c>
      <c r="Y8" s="54" t="str">
        <f>IF(U8=0,"",SUM(V$5:V8))</f>
        <v/>
      </c>
      <c r="Z8" s="2"/>
    </row>
    <row r="9" spans="1:26">
      <c r="A9" s="2" t="str">
        <f>'Rev Req''t_yrs 1-3'!A8</f>
        <v>Existing</v>
      </c>
      <c r="B9" s="2" t="str">
        <f>'Rev Req''t_yrs 1-3'!B8</f>
        <v>D.23-06-024</v>
      </c>
      <c r="C9" s="84" t="str">
        <f>'Rev Req''t_yrs 1-3'!C8</f>
        <v>CAP Discount</v>
      </c>
      <c r="D9" s="58" t="str">
        <f>TEXT('Rev Req''t_yrs 1-3'!J8, "yyyy")</f>
        <v>2023</v>
      </c>
      <c r="E9" s="53"/>
      <c r="F9" s="87">
        <f t="shared" si="12"/>
        <v>0</v>
      </c>
      <c r="G9" s="55">
        <f t="shared" si="13"/>
        <v>0</v>
      </c>
      <c r="H9" s="55">
        <f t="shared" si="14"/>
        <v>0</v>
      </c>
      <c r="I9" s="54" t="str">
        <f>IF(E9=0,"",SUM(F$5:F9))</f>
        <v/>
      </c>
      <c r="J9" s="53">
        <f>-18.11-J$7</f>
        <v>-1</v>
      </c>
      <c r="K9" s="87">
        <f t="shared" si="15"/>
        <v>-12</v>
      </c>
      <c r="L9" s="55">
        <f t="shared" si="16"/>
        <v>-1.8964536317087048E-2</v>
      </c>
      <c r="M9" s="55">
        <f t="shared" si="17"/>
        <v>-1.411631846414455E-2</v>
      </c>
      <c r="N9" s="54">
        <f>IF(J9=0,"",SUM(K$5:K9))</f>
        <v>632.76</v>
      </c>
      <c r="O9" s="50"/>
      <c r="P9" s="53"/>
      <c r="Q9" s="87">
        <f t="shared" si="18"/>
        <v>0</v>
      </c>
      <c r="R9" s="55">
        <f t="shared" si="19"/>
        <v>0</v>
      </c>
      <c r="S9" s="55">
        <f t="shared" si="20"/>
        <v>0</v>
      </c>
      <c r="T9" s="54" t="str">
        <f>IF(P9=0,"",SUM(Q$5:Q9))</f>
        <v/>
      </c>
      <c r="U9" s="53">
        <f>-18.11-U$7</f>
        <v>-1</v>
      </c>
      <c r="V9" s="87">
        <f t="shared" si="21"/>
        <v>-12</v>
      </c>
      <c r="W9" s="55">
        <f t="shared" si="22"/>
        <v>-2.1843599825251196E-2</v>
      </c>
      <c r="X9" s="55">
        <f t="shared" si="23"/>
        <v>-1.5651901706057285E-2</v>
      </c>
      <c r="Y9" s="54">
        <f>IF(U9=0,"",SUM(V$5:V9))</f>
        <v>549.36000000000013</v>
      </c>
      <c r="Z9" s="2"/>
    </row>
    <row r="10" spans="1:26">
      <c r="A10" s="2" t="str">
        <f>'Rev Req''t_yrs 1-3'!A9</f>
        <v>Existing</v>
      </c>
      <c r="B10" s="2" t="str">
        <f>'Rev Req''t_yrs 1-3'!B9</f>
        <v>D.23-06-024</v>
      </c>
      <c r="C10" s="84" t="str">
        <f>'Rev Req''t_yrs 1-3'!C9</f>
        <v>TPRCCMA</v>
      </c>
      <c r="D10" s="58" t="str">
        <f>TEXT('Rev Req''t_yrs 1-3'!J9, "yyyy")</f>
        <v>2023</v>
      </c>
      <c r="E10" s="53">
        <f>0.015*E$1</f>
        <v>0.105</v>
      </c>
      <c r="F10" s="87">
        <f t="shared" si="12"/>
        <v>1.26</v>
      </c>
      <c r="G10" s="55">
        <f t="shared" si="13"/>
        <v>1.4645577035735206E-3</v>
      </c>
      <c r="H10" s="55">
        <f t="shared" si="14"/>
        <v>1.4822134387351778E-3</v>
      </c>
      <c r="I10" s="54">
        <f>IF(E10=0,"",SUM(F$5:F10))</f>
        <v>860.32800000000009</v>
      </c>
      <c r="J10" s="53">
        <f t="shared" ref="J10:J26" si="24">E10</f>
        <v>0.105</v>
      </c>
      <c r="K10" s="87">
        <f t="shared" si="15"/>
        <v>1.26</v>
      </c>
      <c r="L10" s="55">
        <f t="shared" si="16"/>
        <v>1.9873190120185485E-3</v>
      </c>
      <c r="M10" s="55">
        <f t="shared" si="17"/>
        <v>1.4822134387351778E-3</v>
      </c>
      <c r="N10" s="54">
        <f>IF(J10=0,"",SUM(K$5:K10))</f>
        <v>634.02</v>
      </c>
      <c r="O10" s="50"/>
      <c r="P10" s="53">
        <f>0.015*P$1</f>
        <v>0.09</v>
      </c>
      <c r="Q10" s="87">
        <f t="shared" si="18"/>
        <v>1.08</v>
      </c>
      <c r="R10" s="55">
        <f t="shared" si="19"/>
        <v>1.3927145554145646E-3</v>
      </c>
      <c r="S10" s="55">
        <f t="shared" si="20"/>
        <v>1.4086711535451558E-3</v>
      </c>
      <c r="T10" s="54">
        <f>IF(P10=0,"",SUM(Q$5:Q10))</f>
        <v>775.46400000000017</v>
      </c>
      <c r="U10" s="53">
        <f t="shared" ref="U10:U26" si="25">P10</f>
        <v>0.09</v>
      </c>
      <c r="V10" s="87">
        <f t="shared" si="21"/>
        <v>1.08</v>
      </c>
      <c r="W10" s="55">
        <f t="shared" si="22"/>
        <v>1.9620667102681487E-3</v>
      </c>
      <c r="X10" s="55">
        <f t="shared" si="23"/>
        <v>1.4086711535451558E-3</v>
      </c>
      <c r="Y10" s="54">
        <f>IF(U10=0,"",SUM(V$5:V10))</f>
        <v>550.44000000000017</v>
      </c>
      <c r="Z10" s="2"/>
    </row>
    <row r="11" spans="1:26">
      <c r="A11" s="2" t="str">
        <f>'Rev Req''t_yrs 1-3'!A10</f>
        <v>Existing</v>
      </c>
      <c r="B11" s="2" t="str">
        <f>'Rev Req''t_yrs 1-3'!B10</f>
        <v>D.23-06-024</v>
      </c>
      <c r="C11" s="84" t="str">
        <f>'Rev Req''t_yrs 1-3'!C10</f>
        <v>SLTMA</v>
      </c>
      <c r="D11" s="58" t="str">
        <f>TEXT('Rev Req''t_yrs 1-3'!J10, "yyyy")</f>
        <v>2023</v>
      </c>
      <c r="E11" s="53">
        <f>0.0007*E$1</f>
        <v>4.8999999999999998E-3</v>
      </c>
      <c r="F11" s="87">
        <f t="shared" si="12"/>
        <v>5.8799999999999998E-2</v>
      </c>
      <c r="G11" s="55">
        <f t="shared" si="13"/>
        <v>6.8341355306706232E-5</v>
      </c>
      <c r="H11" s="55">
        <f t="shared" si="14"/>
        <v>6.9169960474308297E-5</v>
      </c>
      <c r="I11" s="54">
        <f>IF(E11=0,"",SUM(F$5:F11))</f>
        <v>860.38680000000011</v>
      </c>
      <c r="J11" s="53">
        <f t="shared" si="24"/>
        <v>4.8999999999999998E-3</v>
      </c>
      <c r="K11" s="87">
        <f t="shared" si="15"/>
        <v>5.8799999999999998E-2</v>
      </c>
      <c r="L11" s="55">
        <f t="shared" si="16"/>
        <v>9.2732953695975957E-5</v>
      </c>
      <c r="M11" s="55">
        <f t="shared" si="17"/>
        <v>6.9169960474308297E-5</v>
      </c>
      <c r="N11" s="54">
        <f>IF(J11=0,"",SUM(K$5:K11))</f>
        <v>634.0788</v>
      </c>
      <c r="O11" s="50"/>
      <c r="P11" s="53">
        <f>0.0007*P$1</f>
        <v>4.1999999999999997E-3</v>
      </c>
      <c r="Q11" s="87">
        <f t="shared" si="18"/>
        <v>5.04E-2</v>
      </c>
      <c r="R11" s="55">
        <f t="shared" si="19"/>
        <v>6.4989122058855371E-5</v>
      </c>
      <c r="S11" s="55">
        <f t="shared" si="20"/>
        <v>6.5737987165440603E-5</v>
      </c>
      <c r="T11" s="54">
        <f>IF(P11=0,"",SUM(Q$5:Q11))</f>
        <v>775.51440000000014</v>
      </c>
      <c r="U11" s="53">
        <f t="shared" si="25"/>
        <v>4.1999999999999997E-3</v>
      </c>
      <c r="V11" s="87">
        <f t="shared" si="21"/>
        <v>5.04E-2</v>
      </c>
      <c r="W11" s="55">
        <f t="shared" si="22"/>
        <v>9.1554730109734861E-5</v>
      </c>
      <c r="X11" s="55">
        <f t="shared" si="23"/>
        <v>6.5737987165440603E-5</v>
      </c>
      <c r="Y11" s="54">
        <f>IF(U11=0,"",SUM(V$5:V11))</f>
        <v>550.49040000000014</v>
      </c>
      <c r="Z11" s="2"/>
    </row>
    <row r="12" spans="1:26">
      <c r="A12" s="2" t="str">
        <f>'Rev Req''t_yrs 1-3'!A11</f>
        <v>Existing</v>
      </c>
      <c r="B12" s="2" t="str">
        <f>'Rev Req''t_yrs 1-3'!B11</f>
        <v>D.23-06-024</v>
      </c>
      <c r="C12" s="84" t="str">
        <f>'Rev Req''t_yrs 1-3'!C11</f>
        <v>CEMA-ECP</v>
      </c>
      <c r="D12" s="58" t="str">
        <f>TEXT('Rev Req''t_yrs 1-3'!J11, "yyyy")</f>
        <v>2023</v>
      </c>
      <c r="E12" s="53">
        <f>0.00145*E$1</f>
        <v>1.0149999999999999E-2</v>
      </c>
      <c r="F12" s="87">
        <f t="shared" si="12"/>
        <v>0.12179999999999999</v>
      </c>
      <c r="G12" s="55">
        <f t="shared" si="13"/>
        <v>1.4154419839615778E-4</v>
      </c>
      <c r="H12" s="55">
        <f t="shared" si="14"/>
        <v>1.4328063241106717E-4</v>
      </c>
      <c r="I12" s="54">
        <f>IF(E12=0,"",SUM(F$5:F12))</f>
        <v>860.50860000000011</v>
      </c>
      <c r="J12" s="53">
        <f t="shared" si="24"/>
        <v>1.0149999999999999E-2</v>
      </c>
      <c r="K12" s="87">
        <f t="shared" si="15"/>
        <v>0.12179999999999999</v>
      </c>
      <c r="L12" s="55">
        <f t="shared" si="16"/>
        <v>1.9205279843633071E-4</v>
      </c>
      <c r="M12" s="55">
        <f t="shared" si="17"/>
        <v>1.4328063241106717E-4</v>
      </c>
      <c r="N12" s="54">
        <f>IF(J12=0,"",SUM(K$5:K12))</f>
        <v>634.20060000000001</v>
      </c>
      <c r="O12" s="50"/>
      <c r="P12" s="53">
        <f>0.00145*P$1</f>
        <v>8.6999999999999994E-3</v>
      </c>
      <c r="Q12" s="87">
        <f t="shared" si="18"/>
        <v>0.10439999999999999</v>
      </c>
      <c r="R12" s="55">
        <f t="shared" si="19"/>
        <v>1.3460220407241285E-4</v>
      </c>
      <c r="S12" s="55">
        <f t="shared" si="20"/>
        <v>1.3617154484269836E-4</v>
      </c>
      <c r="T12" s="54">
        <f>IF(P12=0,"",SUM(Q$5:Q12))</f>
        <v>775.61880000000019</v>
      </c>
      <c r="U12" s="53">
        <f t="shared" si="25"/>
        <v>8.6999999999999994E-3</v>
      </c>
      <c r="V12" s="87">
        <f t="shared" si="21"/>
        <v>0.10439999999999999</v>
      </c>
      <c r="W12" s="55">
        <f t="shared" si="22"/>
        <v>1.8961312384352332E-4</v>
      </c>
      <c r="X12" s="55">
        <f t="shared" si="23"/>
        <v>1.3617154484269836E-4</v>
      </c>
      <c r="Y12" s="54">
        <f>IF(U12=0,"",SUM(V$5:V12))</f>
        <v>550.59480000000019</v>
      </c>
      <c r="Z12" s="2"/>
    </row>
    <row r="13" spans="1:26">
      <c r="A13" s="2" t="str">
        <f>'Rev Req''t_yrs 1-3'!A12</f>
        <v>Existing</v>
      </c>
      <c r="B13" s="2" t="str">
        <f>'Rev Req''t_yrs 1-3'!B12</f>
        <v>D.23-06-024</v>
      </c>
      <c r="C13" s="84" t="str">
        <f>'Rev Req''t_yrs 1-3'!C12</f>
        <v>PSPSMA</v>
      </c>
      <c r="D13" s="58" t="str">
        <f>TEXT('Rev Req''t_yrs 1-3'!J12, "yyyy")</f>
        <v>2023</v>
      </c>
      <c r="E13" s="53">
        <f>0.001*E$1</f>
        <v>7.0000000000000001E-3</v>
      </c>
      <c r="F13" s="87">
        <f t="shared" si="12"/>
        <v>8.4000000000000005E-2</v>
      </c>
      <c r="G13" s="55">
        <f t="shared" si="13"/>
        <v>9.7607160461291433E-5</v>
      </c>
      <c r="H13" s="55">
        <f t="shared" si="14"/>
        <v>9.8814229249011856E-5</v>
      </c>
      <c r="I13" s="54">
        <f>IF(E13=0,"",SUM(F$5:F13))</f>
        <v>860.59260000000006</v>
      </c>
      <c r="J13" s="53">
        <f t="shared" si="24"/>
        <v>7.0000000000000001E-3</v>
      </c>
      <c r="K13" s="87">
        <f t="shared" si="15"/>
        <v>8.4000000000000005E-2</v>
      </c>
      <c r="L13" s="55">
        <f t="shared" si="16"/>
        <v>1.3243266508441165E-4</v>
      </c>
      <c r="M13" s="55">
        <f t="shared" si="17"/>
        <v>9.8814229249011856E-5</v>
      </c>
      <c r="N13" s="54">
        <f>IF(J13=0,"",SUM(K$5:K13))</f>
        <v>634.28459999999995</v>
      </c>
      <c r="O13" s="50"/>
      <c r="P13" s="53">
        <f>0.001*P$1</f>
        <v>6.0000000000000001E-3</v>
      </c>
      <c r="Q13" s="87">
        <f t="shared" si="18"/>
        <v>7.2000000000000008E-2</v>
      </c>
      <c r="R13" s="55">
        <f t="shared" si="19"/>
        <v>9.2820489813724732E-5</v>
      </c>
      <c r="S13" s="55">
        <f t="shared" si="20"/>
        <v>9.3911410236343718E-5</v>
      </c>
      <c r="T13" s="54">
        <f>IF(P13=0,"",SUM(Q$5:Q13))</f>
        <v>775.69080000000019</v>
      </c>
      <c r="U13" s="53">
        <f t="shared" si="25"/>
        <v>6.0000000000000001E-3</v>
      </c>
      <c r="V13" s="87">
        <f t="shared" si="21"/>
        <v>7.2000000000000008E-2</v>
      </c>
      <c r="W13" s="55">
        <f t="shared" si="22"/>
        <v>1.3075057366814194E-4</v>
      </c>
      <c r="X13" s="55">
        <f t="shared" si="23"/>
        <v>9.3911410236343718E-5</v>
      </c>
      <c r="Y13" s="54">
        <f>IF(U13=0,"",SUM(V$5:V13))</f>
        <v>550.66680000000019</v>
      </c>
      <c r="Z13" s="2"/>
    </row>
    <row r="14" spans="1:26">
      <c r="A14" s="2" t="str">
        <f>'Rev Req''t_yrs 1-3'!A13</f>
        <v>Existing</v>
      </c>
      <c r="B14" s="2" t="str">
        <f>'Rev Req''t_yrs 1-3'!B13</f>
        <v>D.23-06-025</v>
      </c>
      <c r="C14" s="84" t="str">
        <f>'Rev Req''t_yrs 1-3'!C13</f>
        <v>2021 Cost of Capital</v>
      </c>
      <c r="D14" s="58" t="str">
        <f>TEXT('Rev Req''t_yrs 1-3'!J13, "yyyy")</f>
        <v>2023</v>
      </c>
      <c r="E14" s="53">
        <f>((6.902*E$1)+22.04)-E$5</f>
        <v>-0.48600000000000421</v>
      </c>
      <c r="F14" s="87">
        <f t="shared" si="0"/>
        <v>-5.8320000000000505</v>
      </c>
      <c r="G14" s="55">
        <f t="shared" si="1"/>
        <v>-6.822963061236152E-3</v>
      </c>
      <c r="H14" s="55">
        <f t="shared" si="2"/>
        <v>-6.8605307735743106E-3</v>
      </c>
      <c r="I14" s="54">
        <f>IF(E14=0,"",SUM(F$5:F14))</f>
        <v>854.76060000000007</v>
      </c>
      <c r="J14" s="53">
        <f t="shared" si="24"/>
        <v>-0.48600000000000421</v>
      </c>
      <c r="K14" s="87">
        <f t="shared" si="3"/>
        <v>-5.8320000000000505</v>
      </c>
      <c r="L14" s="55">
        <f t="shared" si="4"/>
        <v>-9.2799361479291385E-3</v>
      </c>
      <c r="M14" s="55">
        <f t="shared" si="5"/>
        <v>-6.8605307735743106E-3</v>
      </c>
      <c r="N14" s="54">
        <f>IF(J14=0,"",SUM(K$5:K14))</f>
        <v>628.45259999999985</v>
      </c>
      <c r="O14" s="50"/>
      <c r="P14" s="53">
        <f>((6.902*P$1)+22.04)-P$5</f>
        <v>-0.43800000000000239</v>
      </c>
      <c r="Q14" s="87">
        <f t="shared" si="6"/>
        <v>-5.2560000000000286</v>
      </c>
      <c r="R14" s="55">
        <f t="shared" si="7"/>
        <v>-6.8221217421643296E-3</v>
      </c>
      <c r="S14" s="55">
        <f t="shared" si="8"/>
        <v>-6.8555329472531276E-3</v>
      </c>
      <c r="T14" s="54">
        <f>IF(P14=0,"",SUM(Q$5:Q14))</f>
        <v>770.43480000000022</v>
      </c>
      <c r="U14" s="53">
        <f t="shared" si="25"/>
        <v>-0.43800000000000239</v>
      </c>
      <c r="V14" s="87">
        <f t="shared" si="9"/>
        <v>-5.2560000000000286</v>
      </c>
      <c r="W14" s="55">
        <f t="shared" si="10"/>
        <v>-9.6367728691841587E-3</v>
      </c>
      <c r="X14" s="55">
        <f t="shared" si="11"/>
        <v>-6.8555329472531276E-3</v>
      </c>
      <c r="Y14" s="54">
        <f>IF(U14=0,"",SUM(V$5:V14))</f>
        <v>545.41080000000011</v>
      </c>
      <c r="Z14" s="2"/>
    </row>
    <row r="15" spans="1:26">
      <c r="A15" s="2" t="str">
        <f>'Rev Req''t_yrs 1-3'!A14</f>
        <v>Existing</v>
      </c>
      <c r="B15" s="2" t="str">
        <f>'Rev Req''t_yrs 1-3'!B14</f>
        <v>D.23-06-024</v>
      </c>
      <c r="C15" s="84" t="str">
        <f>'Rev Req''t_yrs 1-3'!C14</f>
        <v>2018 CoC True-Up</v>
      </c>
      <c r="D15" s="58" t="str">
        <f>TEXT('Rev Req''t_yrs 1-3'!J14, "yyyy")</f>
        <v>2023</v>
      </c>
      <c r="E15" s="53">
        <v>-2.35</v>
      </c>
      <c r="F15" s="87">
        <f t="shared" ref="F15:F19" si="26">IF(E15=0,0, E15*12)</f>
        <v>-28.200000000000003</v>
      </c>
      <c r="G15" s="55">
        <f t="shared" ref="G15:G19" si="27">IF(F15=0,0, F15/I15)</f>
        <v>-3.4117280693030862E-2</v>
      </c>
      <c r="H15" s="55">
        <f t="shared" ref="H15:H19" si="28">IF(F15=0,0,(F15/F$5))</f>
        <v>-3.3173348390739696E-2</v>
      </c>
      <c r="I15" s="54">
        <f>IF(E15=0,"",SUM(F$5:F15))</f>
        <v>826.56060000000002</v>
      </c>
      <c r="J15" s="53">
        <f t="shared" si="24"/>
        <v>-2.35</v>
      </c>
      <c r="K15" s="87">
        <f t="shared" ref="K15:K19" si="29">IF(J15=0,0, J15*12)</f>
        <v>-28.200000000000003</v>
      </c>
      <c r="L15" s="55">
        <f t="shared" ref="L15:L19" si="30">IF(K15=0,0, K15/N15)</f>
        <v>-4.6980221326821427E-2</v>
      </c>
      <c r="M15" s="55">
        <f t="shared" ref="M15:M19" si="31">IF(K15=0,0,(K15/K$5))</f>
        <v>-3.3173348390739696E-2</v>
      </c>
      <c r="N15" s="54">
        <f>IF(J15=0,"",SUM(K$5:K15))</f>
        <v>600.2525999999998</v>
      </c>
      <c r="O15" s="50"/>
      <c r="P15" s="53">
        <v>-2.35</v>
      </c>
      <c r="Q15" s="87">
        <f t="shared" ref="Q15:Q19" si="32">IF(P15=0,0, P15*12)</f>
        <v>-28.200000000000003</v>
      </c>
      <c r="R15" s="55">
        <f t="shared" ref="R15:R19" si="33">IF(Q15=0,0, Q15/T15)</f>
        <v>-3.7993368136336365E-2</v>
      </c>
      <c r="S15" s="55">
        <f t="shared" ref="S15:S19" si="34">IF(Q15=0,0,(Q15/Q$5))</f>
        <v>-3.6781969009234625E-2</v>
      </c>
      <c r="T15" s="54">
        <f>IF(P15=0,"",SUM(Q$5:Q15))</f>
        <v>742.23480000000018</v>
      </c>
      <c r="U15" s="53">
        <f t="shared" si="25"/>
        <v>-2.35</v>
      </c>
      <c r="V15" s="87">
        <f t="shared" ref="V15:V19" si="35">IF(U15=0,0, U15*12)</f>
        <v>-28.200000000000003</v>
      </c>
      <c r="W15" s="55">
        <f t="shared" ref="W15:W19" si="36">IF(V15=0,0, V15/Y15)</f>
        <v>-5.4523223412968176E-2</v>
      </c>
      <c r="X15" s="55">
        <f t="shared" ref="X15:X19" si="37">IF(V15=0,0,(V15/V$5))</f>
        <v>-3.6781969009234625E-2</v>
      </c>
      <c r="Y15" s="54">
        <f>IF(U15=0,"",SUM(V$5:V15))</f>
        <v>517.21080000000006</v>
      </c>
      <c r="Z15" s="2"/>
    </row>
    <row r="16" spans="1:26">
      <c r="A16" s="2" t="str">
        <f>'Rev Req''t_yrs 1-3'!A15</f>
        <v>Existing</v>
      </c>
      <c r="B16" s="2" t="str">
        <f>'Rev Req''t_yrs 1-3'!B15</f>
        <v>D.23-06-024</v>
      </c>
      <c r="C16" s="84" t="str">
        <f>'Rev Req''t_yrs 1-3'!C15</f>
        <v>GRABA</v>
      </c>
      <c r="D16" s="58" t="str">
        <f>TEXT('Rev Req''t_yrs 1-3'!J15, "yyyy")</f>
        <v>2023</v>
      </c>
      <c r="E16" s="53">
        <f>0.202*E$1</f>
        <v>1.4140000000000001</v>
      </c>
      <c r="F16" s="87">
        <f t="shared" si="26"/>
        <v>16.968000000000004</v>
      </c>
      <c r="G16" s="55">
        <f t="shared" si="27"/>
        <v>2.0115500529561185E-2</v>
      </c>
      <c r="H16" s="55">
        <f t="shared" si="28"/>
        <v>1.9960474308300398E-2</v>
      </c>
      <c r="I16" s="54">
        <f>IF(E16=0,"",SUM(F$5:F16))</f>
        <v>843.52859999999998</v>
      </c>
      <c r="J16" s="53">
        <f t="shared" si="24"/>
        <v>1.4140000000000001</v>
      </c>
      <c r="K16" s="87">
        <f t="shared" si="29"/>
        <v>16.968000000000004</v>
      </c>
      <c r="L16" s="55">
        <f t="shared" si="30"/>
        <v>2.7490981344433434E-2</v>
      </c>
      <c r="M16" s="55">
        <f t="shared" si="31"/>
        <v>1.9960474308300398E-2</v>
      </c>
      <c r="N16" s="54">
        <f>IF(J16=0,"",SUM(K$5:K16))</f>
        <v>617.22059999999976</v>
      </c>
      <c r="O16" s="50"/>
      <c r="P16" s="53">
        <f>0.202*P$1</f>
        <v>1.2120000000000002</v>
      </c>
      <c r="Q16" s="87">
        <f t="shared" si="32"/>
        <v>14.544000000000002</v>
      </c>
      <c r="R16" s="55">
        <f t="shared" si="33"/>
        <v>1.9218297341310298E-2</v>
      </c>
      <c r="S16" s="55">
        <f t="shared" si="34"/>
        <v>1.8970104867741432E-2</v>
      </c>
      <c r="T16" s="54">
        <f>IF(P16=0,"",SUM(Q$5:Q16))</f>
        <v>756.77880000000016</v>
      </c>
      <c r="U16" s="53">
        <f t="shared" si="25"/>
        <v>1.2120000000000002</v>
      </c>
      <c r="V16" s="87">
        <f t="shared" si="35"/>
        <v>14.544000000000002</v>
      </c>
      <c r="W16" s="55">
        <f t="shared" si="36"/>
        <v>2.7350951980123172E-2</v>
      </c>
      <c r="X16" s="55">
        <f t="shared" si="37"/>
        <v>1.8970104867741432E-2</v>
      </c>
      <c r="Y16" s="54">
        <f>IF(U16=0,"",SUM(V$5:V16))</f>
        <v>531.75480000000005</v>
      </c>
      <c r="Z16" s="2"/>
    </row>
    <row r="17" spans="1:26">
      <c r="A17" s="93" t="str">
        <f>'Rev Req''t_yrs 1-3'!A16</f>
        <v>Existing</v>
      </c>
      <c r="B17" s="93" t="str">
        <f>'Rev Req''t_yrs 1-3'!B16</f>
        <v>D.23-06-024</v>
      </c>
      <c r="C17" s="94" t="str">
        <f>'Rev Req''t_yrs 1-3'!C16</f>
        <v>2018 CoC True-Up (Expiration)</v>
      </c>
      <c r="D17" s="58" t="str">
        <f>TEXT('Rev Req''t_yrs 1-3'!J16, "yyyy")</f>
        <v>2023</v>
      </c>
      <c r="E17" s="53">
        <f>-E$15</f>
        <v>2.35</v>
      </c>
      <c r="F17" s="87">
        <f t="shared" si="26"/>
        <v>28.200000000000003</v>
      </c>
      <c r="G17" s="55">
        <f t="shared" si="27"/>
        <v>3.2349517957768054E-2</v>
      </c>
      <c r="H17" s="55">
        <f t="shared" si="28"/>
        <v>3.3173348390739696E-2</v>
      </c>
      <c r="I17" s="54">
        <f>IF(E17=0,"",SUM(F$5:F17))</f>
        <v>871.72860000000003</v>
      </c>
      <c r="J17" s="53">
        <f t="shared" si="24"/>
        <v>2.35</v>
      </c>
      <c r="K17" s="87">
        <f t="shared" si="29"/>
        <v>28.200000000000003</v>
      </c>
      <c r="L17" s="55">
        <f t="shared" si="30"/>
        <v>4.3692438698114087E-2</v>
      </c>
      <c r="M17" s="55">
        <f t="shared" si="31"/>
        <v>3.3173348390739696E-2</v>
      </c>
      <c r="N17" s="54">
        <f>IF(J17=0,"",SUM(K$5:K17))</f>
        <v>645.42059999999981</v>
      </c>
      <c r="O17" s="50"/>
      <c r="P17" s="53">
        <f>-P$15</f>
        <v>2.35</v>
      </c>
      <c r="Q17" s="87">
        <f t="shared" si="32"/>
        <v>28.200000000000003</v>
      </c>
      <c r="R17" s="55">
        <f t="shared" si="33"/>
        <v>3.5924537070300494E-2</v>
      </c>
      <c r="S17" s="55">
        <f t="shared" si="34"/>
        <v>3.6781969009234625E-2</v>
      </c>
      <c r="T17" s="54">
        <f>IF(P17=0,"",SUM(Q$5:Q17))</f>
        <v>784.97880000000021</v>
      </c>
      <c r="U17" s="53">
        <f t="shared" si="25"/>
        <v>2.35</v>
      </c>
      <c r="V17" s="87">
        <f t="shared" si="35"/>
        <v>28.200000000000003</v>
      </c>
      <c r="W17" s="55">
        <f t="shared" si="36"/>
        <v>5.0361207726052168E-2</v>
      </c>
      <c r="X17" s="55">
        <f t="shared" si="37"/>
        <v>3.6781969009234625E-2</v>
      </c>
      <c r="Y17" s="54">
        <f>IF(U17=0,"",SUM(V$5:V17))</f>
        <v>559.95480000000009</v>
      </c>
      <c r="Z17" s="2"/>
    </row>
    <row r="18" spans="1:26">
      <c r="A18" s="93" t="str">
        <f>'Rev Req''t_yrs 1-3'!A17</f>
        <v>Existing</v>
      </c>
      <c r="B18" s="93" t="str">
        <f>'Rev Req''t_yrs 1-3'!B17</f>
        <v>1908-W</v>
      </c>
      <c r="C18" s="94" t="str">
        <f>'Rev Req''t_yrs 1-3'!C17</f>
        <v>Interim Rate True-Up</v>
      </c>
      <c r="D18" s="58" t="str">
        <f>TEXT('Rev Req''t_yrs 1-3'!J17, "yyyy")</f>
        <v>2023</v>
      </c>
      <c r="E18" s="53">
        <f>0.565*$E$1</f>
        <v>3.9549999999999996</v>
      </c>
      <c r="F18" s="87">
        <f t="shared" si="26"/>
        <v>47.459999999999994</v>
      </c>
      <c r="G18" s="55">
        <f t="shared" si="27"/>
        <v>5.1632494136676622E-2</v>
      </c>
      <c r="H18" s="55">
        <f t="shared" si="28"/>
        <v>5.583003952569169E-2</v>
      </c>
      <c r="I18" s="54">
        <f>IF(E18=0,"",SUM(F$5:F18))</f>
        <v>919.18860000000006</v>
      </c>
      <c r="J18" s="53">
        <f t="shared" si="24"/>
        <v>3.9549999999999996</v>
      </c>
      <c r="K18" s="87">
        <f t="shared" si="29"/>
        <v>47.459999999999994</v>
      </c>
      <c r="L18" s="55">
        <f t="shared" si="30"/>
        <v>6.8496650072176937E-2</v>
      </c>
      <c r="M18" s="55">
        <f t="shared" si="31"/>
        <v>5.583003952569169E-2</v>
      </c>
      <c r="N18" s="54">
        <f>IF(J18=0,"",SUM(K$5:K18))</f>
        <v>692.88059999999984</v>
      </c>
      <c r="O18" s="50"/>
      <c r="P18" s="53">
        <f>0.565*P$1</f>
        <v>3.3899999999999997</v>
      </c>
      <c r="Q18" s="87">
        <f t="shared" si="32"/>
        <v>40.679999999999993</v>
      </c>
      <c r="R18" s="55">
        <f t="shared" si="33"/>
        <v>4.9269746776755705E-2</v>
      </c>
      <c r="S18" s="55">
        <f t="shared" si="34"/>
        <v>5.3059946783534186E-2</v>
      </c>
      <c r="T18" s="54">
        <f>IF(P18=0,"",SUM(Q$5:Q18))</f>
        <v>825.65880000000016</v>
      </c>
      <c r="U18" s="53">
        <f t="shared" si="25"/>
        <v>3.3899999999999997</v>
      </c>
      <c r="V18" s="87">
        <f t="shared" si="35"/>
        <v>40.679999999999993</v>
      </c>
      <c r="W18" s="55">
        <f t="shared" si="36"/>
        <v>6.7728343412669381E-2</v>
      </c>
      <c r="X18" s="55">
        <f t="shared" si="37"/>
        <v>5.3059946783534186E-2</v>
      </c>
      <c r="Y18" s="54">
        <f>IF(U18=0,"",SUM(V$5:V18))</f>
        <v>600.63480000000004</v>
      </c>
      <c r="Z18" s="2"/>
    </row>
    <row r="19" spans="1:26">
      <c r="A19" s="93" t="str">
        <f>'Rev Req''t_yrs 1-3'!A18</f>
        <v>Existing</v>
      </c>
      <c r="B19" s="93" t="str">
        <f>'Rev Req''t_yrs 1-3'!B18</f>
        <v>1926-W</v>
      </c>
      <c r="C19" s="94" t="str">
        <f>'Rev Req''t_yrs 1-3'!C18</f>
        <v>2024 Step Increase (2020 GRC)</v>
      </c>
      <c r="D19" s="58" t="str">
        <f>TEXT('Rev Req''t_yrs 1-3'!J18, "yyyy")</f>
        <v>2024</v>
      </c>
      <c r="E19" s="53">
        <f>((((6.942*E$1))+22.17))-E$5-E$14</f>
        <v>0.4100000000000108</v>
      </c>
      <c r="F19" s="87">
        <f t="shared" si="26"/>
        <v>4.9200000000001296</v>
      </c>
      <c r="G19" s="55">
        <f t="shared" si="27"/>
        <v>5.3240495759915322E-3</v>
      </c>
      <c r="H19" s="55">
        <f t="shared" si="28"/>
        <v>5.7876905702994178E-3</v>
      </c>
      <c r="I19" s="54">
        <f>IF(E19=0,"",SUM(F$5:F19))</f>
        <v>924.10860000000025</v>
      </c>
      <c r="J19" s="53">
        <f t="shared" si="24"/>
        <v>0.4100000000000108</v>
      </c>
      <c r="K19" s="87">
        <f t="shared" si="29"/>
        <v>4.9200000000001296</v>
      </c>
      <c r="L19" s="55">
        <f t="shared" si="30"/>
        <v>7.0507248059117882E-3</v>
      </c>
      <c r="M19" s="55">
        <f t="shared" si="31"/>
        <v>5.7876905702994178E-3</v>
      </c>
      <c r="N19" s="54">
        <f>IF(J19=0,"",SUM(K$5:K19))</f>
        <v>697.80060000000003</v>
      </c>
      <c r="O19" s="50"/>
      <c r="P19" s="53">
        <f>((((6.942*P$1))+22.17))-P$5-P$14</f>
        <v>0.37000000000000455</v>
      </c>
      <c r="Q19" s="87">
        <f t="shared" si="32"/>
        <v>4.4400000000000546</v>
      </c>
      <c r="R19" s="55">
        <f t="shared" si="33"/>
        <v>5.3487608944863593E-3</v>
      </c>
      <c r="S19" s="55">
        <f t="shared" si="34"/>
        <v>5.7912036312412667E-3</v>
      </c>
      <c r="T19" s="54">
        <f>IF(P19=0,"",SUM(Q$5:Q19))</f>
        <v>830.09880000000021</v>
      </c>
      <c r="U19" s="53">
        <f t="shared" si="25"/>
        <v>0.37000000000000455</v>
      </c>
      <c r="V19" s="87">
        <f t="shared" si="35"/>
        <v>4.4400000000000546</v>
      </c>
      <c r="W19" s="55">
        <f t="shared" si="36"/>
        <v>7.3379357395152696E-3</v>
      </c>
      <c r="X19" s="55">
        <f t="shared" si="37"/>
        <v>5.7912036312412667E-3</v>
      </c>
      <c r="Y19" s="54">
        <f>IF(U19=0,"",SUM(V$5:V19))</f>
        <v>605.0748000000001</v>
      </c>
      <c r="Z19" s="2"/>
    </row>
    <row r="20" spans="1:26">
      <c r="A20" s="93" t="str">
        <f>'Rev Req''t_yrs 1-3'!A19</f>
        <v>Existing</v>
      </c>
      <c r="B20" s="93" t="str">
        <f>'Rev Req''t_yrs 1-3'!B19</f>
        <v>1928-W</v>
      </c>
      <c r="C20" s="94" t="str">
        <f>'Rev Req''t_yrs 1-3'!C19</f>
        <v>2024 Supply Offset</v>
      </c>
      <c r="D20" s="58" t="str">
        <f>TEXT('Rev Req''t_yrs 1-3'!J19, "yyyy")</f>
        <v>2024</v>
      </c>
      <c r="E20" s="53">
        <f>((((7.224*E$1))+23.08))-E$5-E$14-E$19</f>
        <v>2.8839999999999861</v>
      </c>
      <c r="F20" s="87">
        <f t="shared" ref="F20" si="38">IF(E20=0,0, E20*12)</f>
        <v>34.607999999999834</v>
      </c>
      <c r="G20" s="55">
        <f t="shared" ref="G20" si="39">IF(F20=0,0, F20/I20)</f>
        <v>3.6098258859813034E-2</v>
      </c>
      <c r="H20" s="55">
        <f t="shared" ref="H20" si="40">IF(F20=0,0,(F20/F$5))</f>
        <v>4.0711462450592685E-2</v>
      </c>
      <c r="I20" s="54">
        <f>IF(E20=0,"",SUM(F$5:F20))</f>
        <v>958.71660000000008</v>
      </c>
      <c r="J20" s="53">
        <f t="shared" si="24"/>
        <v>2.8839999999999861</v>
      </c>
      <c r="K20" s="87">
        <f t="shared" ref="K20" si="41">IF(J20=0,0, J20*12)</f>
        <v>34.607999999999834</v>
      </c>
      <c r="L20" s="55">
        <f t="shared" ref="L20" si="42">IF(K20=0,0, K20/N20)</f>
        <v>4.7252312438712273E-2</v>
      </c>
      <c r="M20" s="55">
        <f t="shared" ref="M20" si="43">IF(K20=0,0,(K20/K$5))</f>
        <v>4.0711462450592685E-2</v>
      </c>
      <c r="N20" s="54">
        <f>IF(J20=0,"",SUM(K$5:K20))</f>
        <v>732.40859999999986</v>
      </c>
      <c r="O20" s="50"/>
      <c r="P20" s="53">
        <f>((((7.224*P$1))+23.08))-P$5-P$14-P$19</f>
        <v>2.6020000000000039</v>
      </c>
      <c r="Q20" s="87">
        <f t="shared" ref="Q20" si="44">IF(P20=0,0, P20*12)</f>
        <v>31.224000000000046</v>
      </c>
      <c r="R20" s="55">
        <f t="shared" ref="R20" si="45">IF(Q20=0,0, Q20/T20)</f>
        <v>3.6251217313648304E-2</v>
      </c>
      <c r="S20" s="55">
        <f t="shared" ref="S20" si="46">IF(Q20=0,0,(Q20/Q$5))</f>
        <v>4.0726248239161114E-2</v>
      </c>
      <c r="T20" s="54">
        <f>IF(P20=0,"",SUM(Q$5:Q20))</f>
        <v>861.32280000000026</v>
      </c>
      <c r="U20" s="53">
        <f t="shared" si="25"/>
        <v>2.6020000000000039</v>
      </c>
      <c r="V20" s="87">
        <f t="shared" ref="V20" si="47">IF(U20=0,0, U20*12)</f>
        <v>31.224000000000046</v>
      </c>
      <c r="W20" s="55">
        <f t="shared" ref="W20" si="48">IF(V20=0,0, V20/Y20)</f>
        <v>4.9071285377247358E-2</v>
      </c>
      <c r="X20" s="55">
        <f t="shared" ref="X20" si="49">IF(V20=0,0,(V20/V$5))</f>
        <v>4.0726248239161114E-2</v>
      </c>
      <c r="Y20" s="54">
        <f>IF(U20=0,"",SUM(V$5:V20))</f>
        <v>636.29880000000014</v>
      </c>
      <c r="Z20" s="2"/>
    </row>
    <row r="21" spans="1:26">
      <c r="A21" s="93" t="str">
        <f>'Rev Req''t_yrs 1-3'!A20</f>
        <v>Existing</v>
      </c>
      <c r="B21" s="93" t="str">
        <f>'Rev Req''t_yrs 1-3'!B20</f>
        <v>D.23-06-024</v>
      </c>
      <c r="C21" s="94" t="str">
        <f>'Rev Req''t_yrs 1-3'!C20</f>
        <v>SLTMA (Expiration)</v>
      </c>
      <c r="D21" s="58" t="str">
        <f>TEXT('Rev Req''t_yrs 1-3'!J20, "yyyy")</f>
        <v>2024</v>
      </c>
      <c r="E21" s="53">
        <f>-E$11</f>
        <v>-4.8999999999999998E-3</v>
      </c>
      <c r="F21" s="87">
        <f t="shared" ref="F21:F24" si="50">IF(E21=0,0, E21*12)</f>
        <v>-5.8799999999999998E-2</v>
      </c>
      <c r="G21" s="55">
        <f t="shared" ref="G21:G24" si="51">IF(F21=0,0, F21/I21)</f>
        <v>-6.1335755052532821E-5</v>
      </c>
      <c r="H21" s="55">
        <f t="shared" ref="H21:H24" si="52">IF(F21=0,0,(F21/F$5))</f>
        <v>-6.9169960474308297E-5</v>
      </c>
      <c r="I21" s="54">
        <f>IF(E21=0,"",SUM(F$5:F21))</f>
        <v>958.65780000000007</v>
      </c>
      <c r="J21" s="53">
        <f t="shared" si="24"/>
        <v>-4.8999999999999998E-3</v>
      </c>
      <c r="K21" s="87">
        <f t="shared" ref="K21:K24" si="53">IF(J21=0,0, J21*12)</f>
        <v>-5.8799999999999998E-2</v>
      </c>
      <c r="L21" s="55">
        <f t="shared" ref="L21:L24" si="54">IF(K21=0,0, K21/N21)</f>
        <v>-8.0289501000751291E-5</v>
      </c>
      <c r="M21" s="55">
        <f t="shared" ref="M21:M24" si="55">IF(K21=0,0,(K21/K$5))</f>
        <v>-6.9169960474308297E-5</v>
      </c>
      <c r="N21" s="54">
        <f>IF(J21=0,"",SUM(K$5:K21))</f>
        <v>732.34979999999985</v>
      </c>
      <c r="O21" s="50"/>
      <c r="P21" s="53">
        <f>-P$11</f>
        <v>-4.1999999999999997E-3</v>
      </c>
      <c r="Q21" s="87">
        <f t="shared" ref="Q21:Q24" si="56">IF(P21=0,0, P21*12)</f>
        <v>-5.04E-2</v>
      </c>
      <c r="R21" s="55">
        <f t="shared" ref="R21:R24" si="57">IF(Q21=0,0, Q21/T21)</f>
        <v>-5.8518071634479386E-5</v>
      </c>
      <c r="S21" s="55">
        <f t="shared" ref="S21:S24" si="58">IF(Q21=0,0,(Q21/Q$5))</f>
        <v>-6.5737987165440603E-5</v>
      </c>
      <c r="T21" s="54">
        <f>IF(P21=0,"",SUM(Q$5:Q21))</f>
        <v>861.27240000000029</v>
      </c>
      <c r="U21" s="53">
        <f t="shared" si="25"/>
        <v>-4.1999999999999997E-3</v>
      </c>
      <c r="V21" s="87">
        <f t="shared" ref="V21:V25" si="59">IF(U21=0,0, U21*12)</f>
        <v>-5.04E-2</v>
      </c>
      <c r="W21" s="55">
        <f t="shared" ref="W21:W25" si="60">IF(V21=0,0, V21/Y21)</f>
        <v>-7.9214344586171043E-5</v>
      </c>
      <c r="X21" s="55">
        <f t="shared" ref="X21:X25" si="61">IF(V21=0,0,(V21/V$5))</f>
        <v>-6.5737987165440603E-5</v>
      </c>
      <c r="Y21" s="54">
        <f>IF(U21=0,"",SUM(V$5:V21))</f>
        <v>636.24840000000017</v>
      </c>
      <c r="Z21" s="2"/>
    </row>
    <row r="22" spans="1:26">
      <c r="A22" s="93" t="str">
        <f>'Rev Req''t_yrs 1-3'!A21</f>
        <v>Existing</v>
      </c>
      <c r="B22" s="93" t="str">
        <f>'Rev Req''t_yrs 1-3'!B21</f>
        <v>D.23-06-024</v>
      </c>
      <c r="C22" s="94" t="str">
        <f>'Rev Req''t_yrs 1-3'!C21</f>
        <v>CEMA-ECP (Expiration)</v>
      </c>
      <c r="D22" s="58" t="str">
        <f>TEXT('Rev Req''t_yrs 1-3'!J21, "yyyy")</f>
        <v>2024</v>
      </c>
      <c r="E22" s="53">
        <f>-E$12</f>
        <v>-1.0149999999999999E-2</v>
      </c>
      <c r="F22" s="87">
        <f t="shared" si="50"/>
        <v>-0.12179999999999999</v>
      </c>
      <c r="G22" s="55">
        <f t="shared" si="51"/>
        <v>-1.2706877988933121E-4</v>
      </c>
      <c r="H22" s="55">
        <f t="shared" si="52"/>
        <v>-1.4328063241106717E-4</v>
      </c>
      <c r="I22" s="54">
        <f>IF(E22=0,"",SUM(F$5:F22))</f>
        <v>958.53600000000006</v>
      </c>
      <c r="J22" s="53">
        <f t="shared" si="24"/>
        <v>-1.0149999999999999E-2</v>
      </c>
      <c r="K22" s="87">
        <f t="shared" si="53"/>
        <v>-0.12179999999999999</v>
      </c>
      <c r="L22" s="55">
        <f t="shared" si="54"/>
        <v>-1.6634163129517038E-4</v>
      </c>
      <c r="M22" s="55">
        <f t="shared" si="55"/>
        <v>-1.4328063241106717E-4</v>
      </c>
      <c r="N22" s="54">
        <f>IF(J22=0,"",SUM(K$5:K22))</f>
        <v>732.22799999999984</v>
      </c>
      <c r="O22" s="50"/>
      <c r="P22" s="53">
        <f>-P$12</f>
        <v>-8.6999999999999994E-3</v>
      </c>
      <c r="Q22" s="87">
        <f t="shared" si="56"/>
        <v>-0.10439999999999999</v>
      </c>
      <c r="R22" s="55">
        <f t="shared" si="57"/>
        <v>-1.2123070062984222E-4</v>
      </c>
      <c r="S22" s="55">
        <f t="shared" si="58"/>
        <v>-1.3617154484269836E-4</v>
      </c>
      <c r="T22" s="54">
        <f>IF(P22=0,"",SUM(Q$5:Q22))</f>
        <v>861.16800000000023</v>
      </c>
      <c r="U22" s="53">
        <f t="shared" si="25"/>
        <v>-8.6999999999999994E-3</v>
      </c>
      <c r="V22" s="87">
        <f t="shared" si="59"/>
        <v>-0.10439999999999999</v>
      </c>
      <c r="W22" s="55">
        <f t="shared" si="60"/>
        <v>-1.6411378555798682E-4</v>
      </c>
      <c r="X22" s="55">
        <f t="shared" si="61"/>
        <v>-1.3617154484269836E-4</v>
      </c>
      <c r="Y22" s="54">
        <f>IF(U22=0,"",SUM(V$5:V22))</f>
        <v>636.14400000000012</v>
      </c>
      <c r="Z22" s="2"/>
    </row>
    <row r="23" spans="1:26">
      <c r="A23" s="93" t="str">
        <f>'Rev Req''t_yrs 1-3'!A22</f>
        <v>Existing</v>
      </c>
      <c r="B23" s="93" t="str">
        <f>'Rev Req''t_yrs 1-3'!B22</f>
        <v>1938-W</v>
      </c>
      <c r="C23" s="94" t="str">
        <f>'Rev Req''t_yrs 1-3'!C22</f>
        <v>WRAM/ MCBA Amortization</v>
      </c>
      <c r="D23" s="58" t="str">
        <f>TEXT('Rev Req''t_yrs 1-3'!J22, "yyyy")</f>
        <v>2024</v>
      </c>
      <c r="E23" s="53">
        <f>0.198*E$1</f>
        <v>1.3860000000000001</v>
      </c>
      <c r="F23" s="87">
        <f t="shared" si="50"/>
        <v>16.632000000000001</v>
      </c>
      <c r="G23" s="55">
        <f t="shared" si="51"/>
        <v>1.705552274069699E-2</v>
      </c>
      <c r="H23" s="55">
        <f t="shared" si="52"/>
        <v>1.9565217391304349E-2</v>
      </c>
      <c r="I23" s="54">
        <f>IF(E23=0,"",SUM(F$5:F23))</f>
        <v>975.16800000000001</v>
      </c>
      <c r="J23" s="53">
        <f t="shared" si="24"/>
        <v>1.3860000000000001</v>
      </c>
      <c r="K23" s="87">
        <f t="shared" si="53"/>
        <v>16.632000000000001</v>
      </c>
      <c r="L23" s="55">
        <f t="shared" si="54"/>
        <v>2.2209758833426817E-2</v>
      </c>
      <c r="M23" s="55">
        <f t="shared" si="55"/>
        <v>1.9565217391304349E-2</v>
      </c>
      <c r="N23" s="54">
        <f>IF(J23=0,"",SUM(K$5:K23))</f>
        <v>748.85999999999979</v>
      </c>
      <c r="O23" s="50"/>
      <c r="P23" s="53">
        <f>0.198*P$1</f>
        <v>1.1880000000000002</v>
      </c>
      <c r="Q23" s="87">
        <f t="shared" si="56"/>
        <v>14.256000000000002</v>
      </c>
      <c r="R23" s="55">
        <f t="shared" si="57"/>
        <v>1.6284680337756333E-2</v>
      </c>
      <c r="S23" s="55">
        <f t="shared" si="58"/>
        <v>1.8594459226796058E-2</v>
      </c>
      <c r="T23" s="54">
        <f>IF(P23=0,"",SUM(Q$5:Q23))</f>
        <v>875.42400000000021</v>
      </c>
      <c r="U23" s="53">
        <f t="shared" si="25"/>
        <v>1.1880000000000002</v>
      </c>
      <c r="V23" s="87">
        <f t="shared" si="59"/>
        <v>14.256000000000002</v>
      </c>
      <c r="W23" s="55">
        <f t="shared" si="60"/>
        <v>2.1918819188191881E-2</v>
      </c>
      <c r="X23" s="55">
        <f t="shared" si="61"/>
        <v>1.8594459226796058E-2</v>
      </c>
      <c r="Y23" s="54">
        <f>IF(U23=0,"",SUM(V$5:V23))</f>
        <v>650.40000000000009</v>
      </c>
      <c r="Z23" s="2"/>
    </row>
    <row r="24" spans="1:26">
      <c r="A24" s="93" t="str">
        <f>'Rev Req''t_yrs 1-3'!A23</f>
        <v>Existing</v>
      </c>
      <c r="B24" s="93" t="str">
        <f>'Rev Req''t_yrs 1-3'!B23</f>
        <v>1941-W</v>
      </c>
      <c r="C24" s="94" t="str">
        <f>'Rev Req''t_yrs 1-3'!C23</f>
        <v>Tax Private Letter Ruling</v>
      </c>
      <c r="D24" s="58" t="str">
        <f>TEXT('Rev Req''t_yrs 1-3'!J23, "yyyy")</f>
        <v>2024</v>
      </c>
      <c r="E24" s="53">
        <f>((((7.221*E$1))+23.06))-E$5-E$14-E$19-E$20</f>
        <v>-4.0999999999996817E-2</v>
      </c>
      <c r="F24" s="87">
        <f t="shared" si="50"/>
        <v>-0.4919999999999618</v>
      </c>
      <c r="G24" s="55">
        <f t="shared" si="51"/>
        <v>-5.0478312793170426E-4</v>
      </c>
      <c r="H24" s="55">
        <f t="shared" si="52"/>
        <v>-5.787690570298816E-4</v>
      </c>
      <c r="I24" s="54">
        <f>IF(E24=0,"",SUM(F$5:F24))</f>
        <v>974.67600000000004</v>
      </c>
      <c r="J24" s="53">
        <f t="shared" si="24"/>
        <v>-4.0999999999996817E-2</v>
      </c>
      <c r="K24" s="87">
        <f t="shared" si="53"/>
        <v>-0.4919999999999618</v>
      </c>
      <c r="L24" s="55">
        <f t="shared" si="54"/>
        <v>-6.5743056891791459E-4</v>
      </c>
      <c r="M24" s="55">
        <f t="shared" si="55"/>
        <v>-5.787690570298816E-4</v>
      </c>
      <c r="N24" s="54">
        <f>IF(J24=0,"",SUM(K$5:K24))</f>
        <v>748.36799999999982</v>
      </c>
      <c r="O24" s="50"/>
      <c r="P24" s="53">
        <f>((((7.221*P$1))+23.06))-P$5-P$14-P$19-P$20</f>
        <v>-3.8000000000010914E-2</v>
      </c>
      <c r="Q24" s="87">
        <f t="shared" si="56"/>
        <v>-0.45600000000013097</v>
      </c>
      <c r="R24" s="55">
        <f t="shared" si="57"/>
        <v>-5.2116191677882041E-4</v>
      </c>
      <c r="S24" s="55">
        <f t="shared" si="58"/>
        <v>-5.9477226483034768E-4</v>
      </c>
      <c r="T24" s="54">
        <f>IF(P24=0,"",SUM(Q$5:Q24))</f>
        <v>874.96800000000007</v>
      </c>
      <c r="U24" s="53">
        <f t="shared" si="25"/>
        <v>-3.8000000000010914E-2</v>
      </c>
      <c r="V24" s="87">
        <f t="shared" si="59"/>
        <v>-0.45600000000013097</v>
      </c>
      <c r="W24" s="55">
        <f t="shared" si="60"/>
        <v>-7.0159890698295695E-4</v>
      </c>
      <c r="X24" s="55">
        <f t="shared" si="61"/>
        <v>-5.9477226483034768E-4</v>
      </c>
      <c r="Y24" s="54">
        <f>IF(U24=0,"",SUM(V$5:V24))</f>
        <v>649.94399999999996</v>
      </c>
      <c r="Z24" s="2"/>
    </row>
    <row r="25" spans="1:26">
      <c r="A25" s="2" t="str">
        <f>'Rev Req''t_yrs 1-3'!A24</f>
        <v>Existing</v>
      </c>
      <c r="B25" s="2" t="str">
        <f>'Rev Req''t_yrs 1-3'!B24</f>
        <v>1942-W</v>
      </c>
      <c r="C25" s="84" t="str">
        <f>'Rev Req''t_yrs 1-3'!C24</f>
        <v>2024 Supply Offset 2</v>
      </c>
      <c r="D25" s="58" t="str">
        <f>TEXT('Rev Req''t_yrs 1-3'!J24, "yyyy")</f>
        <v>2024</v>
      </c>
      <c r="E25" s="53">
        <f>((((7.427*E$1))+23.72))-E$5-E$14-E$19-E$20-E$24</f>
        <v>2.1020000000000039</v>
      </c>
      <c r="F25" s="87">
        <f t="shared" ref="F25" si="62">IF(E25=""," ", E25*12)</f>
        <v>25.224000000000046</v>
      </c>
      <c r="G25" s="55">
        <f t="shared" ref="G25" si="63">IF(F25=" "," ", F25/I25)</f>
        <v>2.5226522652265271E-2</v>
      </c>
      <c r="H25" s="55">
        <f t="shared" ref="H25" si="64">IF(F25=" "," ",(F25/F$5))</f>
        <v>2.9672501411631899E-2</v>
      </c>
      <c r="I25" s="54">
        <f>IF(E25=0,"",SUM(F$5:F25))</f>
        <v>999.90000000000009</v>
      </c>
      <c r="J25" s="53">
        <f t="shared" si="24"/>
        <v>2.1020000000000039</v>
      </c>
      <c r="K25" s="87">
        <f t="shared" ref="K25" si="65">IF(J25=""," ", J25*12)</f>
        <v>25.224000000000046</v>
      </c>
      <c r="L25" s="55">
        <f t="shared" ref="L25" si="66">IF(K25=" "," ", K25/N25)</f>
        <v>3.2606335122390161E-2</v>
      </c>
      <c r="M25" s="55">
        <f t="shared" ref="M25" si="67">IF(K25=" "," ",(K25/K$5))</f>
        <v>2.9672501411631899E-2</v>
      </c>
      <c r="N25" s="54">
        <f>IF(J25=0,"",SUM(K$5:K25))</f>
        <v>773.59199999999987</v>
      </c>
      <c r="O25" s="50"/>
      <c r="P25" s="53">
        <f>((((7.427*P$1))+23.72))-P$5-P$14-P$19-P$20-P$24</f>
        <v>1.8960000000000008</v>
      </c>
      <c r="Q25" s="87">
        <f t="shared" ref="Q25" si="68">IF(P25=""," ", P25*12)</f>
        <v>22.75200000000001</v>
      </c>
      <c r="R25" s="55">
        <f t="shared" ref="R25" si="69">IF(Q25=" "," ", Q25/T25)</f>
        <v>2.5344205320144374E-2</v>
      </c>
      <c r="S25" s="55">
        <f t="shared" ref="S25" si="70">IF(Q25=" "," ",(Q25/Q$5))</f>
        <v>2.9676005634684623E-2</v>
      </c>
      <c r="T25" s="54">
        <f>IF(P25=0,"",SUM(Q$5:Q25))</f>
        <v>897.72</v>
      </c>
      <c r="U25" s="53">
        <f t="shared" si="25"/>
        <v>1.8960000000000008</v>
      </c>
      <c r="V25" s="87">
        <f t="shared" si="59"/>
        <v>22.75200000000001</v>
      </c>
      <c r="W25" s="55">
        <f t="shared" si="60"/>
        <v>3.3822112811730726E-2</v>
      </c>
      <c r="X25" s="55">
        <f t="shared" si="61"/>
        <v>2.9676005634684623E-2</v>
      </c>
      <c r="Y25" s="54">
        <f>IF(U25=0,"",SUM(V$5:V25))</f>
        <v>672.69599999999991</v>
      </c>
      <c r="Z25" s="2"/>
    </row>
    <row r="26" spans="1:26">
      <c r="A26" s="2" t="str">
        <f>'Rev Req''t_yrs 1-3'!A25</f>
        <v>Existing</v>
      </c>
      <c r="B26" s="2" t="str">
        <f>'Rev Req''t_yrs 1-3'!B25</f>
        <v>D.23-06-024</v>
      </c>
      <c r="C26" s="84" t="str">
        <f>'Rev Req''t_yrs 1-3'!C25</f>
        <v>GRABA (Expiration)</v>
      </c>
      <c r="D26" s="58" t="str">
        <f>TEXT('Rev Req''t_yrs 1-3'!J25, "yyyy")</f>
        <v>2024</v>
      </c>
      <c r="E26" s="53">
        <f>-E16</f>
        <v>-1.4140000000000001</v>
      </c>
      <c r="F26" s="87">
        <f t="shared" ref="F26:F31" si="71">IF(E26=""," ", E26*12)</f>
        <v>-16.968000000000004</v>
      </c>
      <c r="G26" s="55">
        <f t="shared" ref="G26:G31" si="72">IF(F26=" "," ", F26/I26)</f>
        <v>-1.7262638717632554E-2</v>
      </c>
      <c r="H26" s="55">
        <f t="shared" ref="H26:H31" si="73">IF(F26=" "," ",(F26/F$5))</f>
        <v>-1.9960474308300398E-2</v>
      </c>
      <c r="I26" s="54">
        <f>IF(E26=0,"",SUM(F$5:F26))</f>
        <v>982.93200000000013</v>
      </c>
      <c r="J26" s="53">
        <f t="shared" si="24"/>
        <v>-1.4140000000000001</v>
      </c>
      <c r="K26" s="87">
        <f t="shared" ref="K26:K31" si="74">IF(J26=""," ", J26*12)</f>
        <v>-16.968000000000004</v>
      </c>
      <c r="L26" s="55">
        <f t="shared" ref="L26:L31" si="75">IF(K26=" "," ", K26/N26)</f>
        <v>-2.242593414959082E-2</v>
      </c>
      <c r="M26" s="55">
        <f t="shared" ref="M26:M31" si="76">IF(K26=" "," ",(K26/K$5))</f>
        <v>-1.9960474308300398E-2</v>
      </c>
      <c r="N26" s="54">
        <f>IF(J26=0,"",SUM(K$5:K26))</f>
        <v>756.62399999999991</v>
      </c>
      <c r="O26" s="50"/>
      <c r="P26" s="53">
        <f>-P16</f>
        <v>-1.2120000000000002</v>
      </c>
      <c r="Q26" s="87">
        <f t="shared" ref="Q26:Q31" si="77">IF(P26=""," ", P26*12)</f>
        <v>-14.544000000000002</v>
      </c>
      <c r="R26" s="55">
        <f t="shared" ref="R26:R31" si="78">IF(Q26=" "," ", Q26/T26)</f>
        <v>-1.6467838799967393E-2</v>
      </c>
      <c r="S26" s="55">
        <f t="shared" ref="S26:S31" si="79">IF(Q26=" "," ",(Q26/Q$5))</f>
        <v>-1.8970104867741432E-2</v>
      </c>
      <c r="T26" s="54">
        <f>IF(P26=0,"",SUM(Q$5:Q26))</f>
        <v>883.17600000000004</v>
      </c>
      <c r="U26" s="53">
        <f t="shared" si="25"/>
        <v>-1.2120000000000002</v>
      </c>
      <c r="V26" s="87">
        <f t="shared" ref="V26" si="80">IF(U26=0,0, U26*12)</f>
        <v>-14.544000000000002</v>
      </c>
      <c r="W26" s="55">
        <f t="shared" ref="W26" si="81">IF(V26=0,0, V26/Y26)</f>
        <v>-2.2098238704736907E-2</v>
      </c>
      <c r="X26" s="55">
        <f t="shared" ref="X26" si="82">IF(V26=0,0,(V26/V$5))</f>
        <v>-1.8970104867741432E-2</v>
      </c>
      <c r="Y26" s="54">
        <f>IF(U26=0,"",SUM(V$5:V26))</f>
        <v>658.15199999999993</v>
      </c>
      <c r="Z26" s="2"/>
    </row>
    <row r="27" spans="1:26">
      <c r="A27" s="2" t="str">
        <f>'Rev Req''t_yrs 1-3'!A26</f>
        <v>Existing</v>
      </c>
      <c r="B27" s="2" t="str">
        <f>'Rev Req''t_yrs 1-3'!B26</f>
        <v>D.23-06-024</v>
      </c>
      <c r="C27" s="84" t="str">
        <f>'Rev Req''t_yrs 1-3'!C26</f>
        <v>TPRCCMA (Expiration)</v>
      </c>
      <c r="D27" s="58" t="str">
        <f>TEXT('Rev Req''t_yrs 1-3'!J26, "yyyy")</f>
        <v>2024</v>
      </c>
      <c r="E27" s="53">
        <f>-E$10</f>
        <v>-0.105</v>
      </c>
      <c r="F27" s="87">
        <f t="shared" si="71"/>
        <v>-1.26</v>
      </c>
      <c r="G27" s="55">
        <f t="shared" si="72"/>
        <v>-1.2835244358604502E-3</v>
      </c>
      <c r="H27" s="55">
        <f t="shared" si="73"/>
        <v>-1.4822134387351778E-3</v>
      </c>
      <c r="I27" s="54">
        <f>IF(E27=0,"",SUM(F$5:F27))</f>
        <v>981.67200000000014</v>
      </c>
      <c r="J27" s="53">
        <f t="shared" ref="J27:J32" si="83">E27</f>
        <v>-0.105</v>
      </c>
      <c r="K27" s="87">
        <f t="shared" si="74"/>
        <v>-1.26</v>
      </c>
      <c r="L27" s="55">
        <f t="shared" si="75"/>
        <v>-1.6680699636201885E-3</v>
      </c>
      <c r="M27" s="55">
        <f t="shared" si="76"/>
        <v>-1.4822134387351778E-3</v>
      </c>
      <c r="N27" s="54">
        <f>IF(J27=0,"",SUM(K$5:K27))</f>
        <v>755.36399999999992</v>
      </c>
      <c r="O27" s="50"/>
      <c r="P27" s="53">
        <f>-P$10</f>
        <v>-0.09</v>
      </c>
      <c r="Q27" s="87">
        <f t="shared" si="77"/>
        <v>-1.08</v>
      </c>
      <c r="R27" s="55">
        <f t="shared" si="78"/>
        <v>-1.2243565326222998E-3</v>
      </c>
      <c r="S27" s="55">
        <f t="shared" si="79"/>
        <v>-1.4086711535451558E-3</v>
      </c>
      <c r="T27" s="54">
        <f>IF(P27=0,"",SUM(Q$5:Q27))</f>
        <v>882.096</v>
      </c>
      <c r="U27" s="53">
        <f t="shared" ref="U27:U32" si="84">P27</f>
        <v>-0.09</v>
      </c>
      <c r="V27" s="87">
        <f t="shared" ref="V27:V31" si="85">IF(U27=""," ", U27*12)</f>
        <v>-1.08</v>
      </c>
      <c r="W27" s="55">
        <f t="shared" ref="W27:W31" si="86">IF(V27=" "," ", V27/Y27)</f>
        <v>-1.6436554898093363E-3</v>
      </c>
      <c r="X27" s="55">
        <f t="shared" ref="X27:X31" si="87">IF(V27=" "," ",(V27/V$5))</f>
        <v>-1.4086711535451558E-3</v>
      </c>
      <c r="Y27" s="54">
        <f>IF(U27=0,"",SUM(V$5:V27))</f>
        <v>657.07199999999989</v>
      </c>
      <c r="Z27" s="2"/>
    </row>
    <row r="28" spans="1:26">
      <c r="A28" s="2" t="str">
        <f>'Rev Req''t_yrs 1-3'!A27</f>
        <v>Existing</v>
      </c>
      <c r="B28" s="2" t="str">
        <f>'Rev Req''t_yrs 1-3'!B27</f>
        <v>D.23-06-024</v>
      </c>
      <c r="C28" s="84" t="str">
        <f>'Rev Req''t_yrs 1-3'!C27</f>
        <v>PSPSMA (Expiration)</v>
      </c>
      <c r="D28" s="58" t="str">
        <f>TEXT('Rev Req''t_yrs 1-3'!J27, "yyyy")</f>
        <v>2024</v>
      </c>
      <c r="E28" s="53">
        <f>-E$13</f>
        <v>-7.0000000000000001E-3</v>
      </c>
      <c r="F28" s="87">
        <f t="shared" si="71"/>
        <v>-8.4000000000000005E-2</v>
      </c>
      <c r="G28" s="55">
        <f t="shared" si="72"/>
        <v>-8.5575618283842086E-5</v>
      </c>
      <c r="H28" s="55">
        <f t="shared" si="73"/>
        <v>-9.8814229249011856E-5</v>
      </c>
      <c r="I28" s="54">
        <f>IF(E28=0,"",SUM(F$5:F28))</f>
        <v>981.58800000000019</v>
      </c>
      <c r="J28" s="53">
        <f t="shared" si="83"/>
        <v>-7.0000000000000001E-3</v>
      </c>
      <c r="K28" s="87">
        <f t="shared" si="74"/>
        <v>-8.4000000000000005E-2</v>
      </c>
      <c r="L28" s="55">
        <f t="shared" si="75"/>
        <v>-1.1121703209405784E-4</v>
      </c>
      <c r="M28" s="55">
        <f t="shared" si="76"/>
        <v>-9.8814229249011856E-5</v>
      </c>
      <c r="N28" s="54">
        <f>IF(J28=0,"",SUM(K$5:K28))</f>
        <v>755.28</v>
      </c>
      <c r="O28" s="50"/>
      <c r="P28" s="53">
        <f>-P$13</f>
        <v>-6.0000000000000001E-3</v>
      </c>
      <c r="Q28" s="87">
        <f t="shared" si="77"/>
        <v>-7.2000000000000008E-2</v>
      </c>
      <c r="R28" s="55">
        <f t="shared" si="78"/>
        <v>-8.163043182498437E-5</v>
      </c>
      <c r="S28" s="55">
        <f t="shared" si="79"/>
        <v>-9.3911410236343718E-5</v>
      </c>
      <c r="T28" s="54">
        <f>IF(P28=0,"",SUM(Q$5:Q28))</f>
        <v>882.024</v>
      </c>
      <c r="U28" s="53">
        <f t="shared" si="84"/>
        <v>-6.0000000000000001E-3</v>
      </c>
      <c r="V28" s="87">
        <f t="shared" si="85"/>
        <v>-7.2000000000000008E-2</v>
      </c>
      <c r="W28" s="55">
        <f t="shared" si="86"/>
        <v>-1.0958904109589044E-4</v>
      </c>
      <c r="X28" s="55">
        <f t="shared" si="87"/>
        <v>-9.3911410236343718E-5</v>
      </c>
      <c r="Y28" s="54">
        <f>IF(U28=0,"",SUM(V$5:V28))</f>
        <v>656.99999999999989</v>
      </c>
      <c r="Z28" s="2"/>
    </row>
    <row r="29" spans="1:26">
      <c r="A29" s="2" t="str">
        <f>'Rev Req''t_yrs 1-3'!A28</f>
        <v>Pending</v>
      </c>
      <c r="B29" s="2" t="str">
        <f>'Rev Req''t_yrs 1-3'!B28</f>
        <v>A.23-08-010</v>
      </c>
      <c r="C29" s="84" t="str">
        <f>'Rev Req''t_yrs 1-3'!C28</f>
        <v>2025 Increase (2023 GRC)</v>
      </c>
      <c r="D29" s="58" t="str">
        <f>TEXT('Rev Req''t_yrs 1-3'!J28, "yyyy")</f>
        <v>2025</v>
      </c>
      <c r="E29" s="53">
        <f>((((7.359*E$1))+23.79))-E$5-E$14-E$19-E$20-E$25-E$24</f>
        <v>-0.40600000000000591</v>
      </c>
      <c r="F29" s="87">
        <f t="shared" si="71"/>
        <v>-4.8720000000000709</v>
      </c>
      <c r="G29" s="55">
        <f t="shared" si="72"/>
        <v>-4.9881439435824444E-3</v>
      </c>
      <c r="H29" s="55">
        <f t="shared" si="73"/>
        <v>-5.7312252964427709E-3</v>
      </c>
      <c r="I29" s="54">
        <f>IF(E29=0,"",SUM(F$5:F29))</f>
        <v>976.71600000000012</v>
      </c>
      <c r="J29" s="53">
        <f t="shared" si="83"/>
        <v>-0.40600000000000591</v>
      </c>
      <c r="K29" s="87">
        <f t="shared" si="74"/>
        <v>-4.8720000000000709</v>
      </c>
      <c r="L29" s="55">
        <f t="shared" si="75"/>
        <v>-6.4924680973551339E-3</v>
      </c>
      <c r="M29" s="55">
        <f t="shared" si="76"/>
        <v>-5.7312252964427709E-3</v>
      </c>
      <c r="N29" s="54">
        <f>IF(J29=0,"",SUM(K$5:K29))</f>
        <v>750.4079999999999</v>
      </c>
      <c r="O29" s="50"/>
      <c r="P29" s="53">
        <f>((((7.359*P$1))+23.79))-P$5-P$14-P$19-P$20-P$25-P$24</f>
        <v>-0.33800000000000807</v>
      </c>
      <c r="Q29" s="87">
        <f t="shared" si="77"/>
        <v>-4.0560000000000969</v>
      </c>
      <c r="R29" s="55">
        <f t="shared" si="78"/>
        <v>-4.6197583511017456E-3</v>
      </c>
      <c r="S29" s="55">
        <f t="shared" si="79"/>
        <v>-5.2903427766474885E-3</v>
      </c>
      <c r="T29" s="54">
        <f>IF(P29=0,"",SUM(Q$5:Q29))</f>
        <v>877.96799999999985</v>
      </c>
      <c r="U29" s="53">
        <f t="shared" si="84"/>
        <v>-0.33800000000000807</v>
      </c>
      <c r="V29" s="87">
        <f t="shared" si="85"/>
        <v>-4.0560000000000969</v>
      </c>
      <c r="W29" s="55">
        <f t="shared" si="86"/>
        <v>-6.2118650297729953E-3</v>
      </c>
      <c r="X29" s="55">
        <f t="shared" si="87"/>
        <v>-5.2903427766474885E-3</v>
      </c>
      <c r="Y29" s="54">
        <f>IF(U29=0,"",SUM(V$5:V29))</f>
        <v>652.94399999999973</v>
      </c>
      <c r="Z29" s="2"/>
    </row>
    <row r="30" spans="1:26">
      <c r="A30" s="2" t="str">
        <f>'Rev Req''t_yrs 1-3'!A29</f>
        <v>Existing</v>
      </c>
      <c r="B30" s="2" t="str">
        <f>'Rev Req''t_yrs 1-3'!B29</f>
        <v>1938-W</v>
      </c>
      <c r="C30" s="84" t="str">
        <f>'Rev Req''t_yrs 1-3'!C29</f>
        <v>WRAM/ MCBA Amortization (Expiration)</v>
      </c>
      <c r="D30" s="58" t="str">
        <f>TEXT('Rev Req''t_yrs 1-3'!J29, "yyyy")</f>
        <v>2025</v>
      </c>
      <c r="E30" s="53">
        <f>-E23</f>
        <v>-1.3860000000000001</v>
      </c>
      <c r="F30" s="87">
        <f t="shared" si="71"/>
        <v>-16.632000000000001</v>
      </c>
      <c r="G30" s="55">
        <f t="shared" si="72"/>
        <v>-1.7323484195132924E-2</v>
      </c>
      <c r="H30" s="55">
        <f t="shared" si="73"/>
        <v>-1.9565217391304349E-2</v>
      </c>
      <c r="I30" s="54">
        <f>IF(E30=0,"",SUM(F$5:F30))</f>
        <v>960.08400000000017</v>
      </c>
      <c r="J30" s="53">
        <f t="shared" si="83"/>
        <v>-1.3860000000000001</v>
      </c>
      <c r="K30" s="87">
        <f t="shared" si="74"/>
        <v>-16.632000000000001</v>
      </c>
      <c r="L30" s="55">
        <f t="shared" si="75"/>
        <v>-2.2666317786354421E-2</v>
      </c>
      <c r="M30" s="55">
        <f t="shared" si="76"/>
        <v>-1.9565217391304349E-2</v>
      </c>
      <c r="N30" s="54">
        <f>IF(J30=0,"",SUM(K$5:K30))</f>
        <v>733.77599999999995</v>
      </c>
      <c r="O30" s="50"/>
      <c r="P30" s="53">
        <f>-P23</f>
        <v>-1.1880000000000002</v>
      </c>
      <c r="Q30" s="87">
        <f t="shared" si="77"/>
        <v>-14.256000000000002</v>
      </c>
      <c r="R30" s="55">
        <f t="shared" si="78"/>
        <v>-1.6505501833944652E-2</v>
      </c>
      <c r="S30" s="55">
        <f t="shared" si="79"/>
        <v>-1.8594459226796058E-2</v>
      </c>
      <c r="T30" s="54">
        <f>IF(P30=0,"",SUM(Q$5:Q30))</f>
        <v>863.71199999999988</v>
      </c>
      <c r="U30" s="53">
        <f t="shared" si="84"/>
        <v>-1.1880000000000002</v>
      </c>
      <c r="V30" s="87">
        <f t="shared" si="85"/>
        <v>-14.256000000000002</v>
      </c>
      <c r="W30" s="55">
        <f t="shared" si="86"/>
        <v>-2.2320757552983628E-2</v>
      </c>
      <c r="X30" s="55">
        <f t="shared" si="87"/>
        <v>-1.8594459226796058E-2</v>
      </c>
      <c r="Y30" s="54">
        <f>IF(U30=0,"",SUM(V$5:V30))</f>
        <v>638.68799999999976</v>
      </c>
      <c r="Z30" s="2"/>
    </row>
    <row r="31" spans="1:26">
      <c r="A31" s="2" t="str">
        <f>'Rev Req''t_yrs 1-3'!A30</f>
        <v>Anticipated</v>
      </c>
      <c r="B31" s="2" t="str">
        <f>'Rev Req''t_yrs 1-3'!B30</f>
        <v>A.23-08-010</v>
      </c>
      <c r="C31" s="84" t="str">
        <f>'Rev Req''t_yrs 1-3'!C30</f>
        <v>2026 Increase (2023 GRC)</v>
      </c>
      <c r="D31" s="58" t="str">
        <f>TEXT('Rev Req''t_yrs 1-3'!J30, "yyyy")</f>
        <v>2026</v>
      </c>
      <c r="E31" s="53">
        <f>((((7.646*E$1))+24.72))-E$5-E$14-E$19-E$20-E$24-E$25-E$29</f>
        <v>2.938999999999993</v>
      </c>
      <c r="F31" s="87">
        <f t="shared" si="71"/>
        <v>35.267999999999915</v>
      </c>
      <c r="G31" s="55">
        <f t="shared" si="72"/>
        <v>3.5432691148457943E-2</v>
      </c>
      <c r="H31" s="55">
        <f t="shared" si="73"/>
        <v>4.1487859966120734E-2</v>
      </c>
      <c r="I31" s="54">
        <f>IF(E31=0,"",SUM(F$5:F31))</f>
        <v>995.35200000000009</v>
      </c>
      <c r="J31" s="53">
        <f t="shared" si="83"/>
        <v>2.938999999999993</v>
      </c>
      <c r="K31" s="87">
        <f t="shared" si="74"/>
        <v>35.267999999999915</v>
      </c>
      <c r="L31" s="55">
        <f t="shared" si="75"/>
        <v>4.5859534695023851E-2</v>
      </c>
      <c r="M31" s="55">
        <f t="shared" si="76"/>
        <v>4.1487859966120734E-2</v>
      </c>
      <c r="N31" s="54">
        <f>IF(J31=0,"",SUM(K$5:K31))</f>
        <v>769.04399999999987</v>
      </c>
      <c r="O31" s="50"/>
      <c r="P31" s="53">
        <f>((((7.646*P$1))+24.72))-P$5-P$14-P$19-P$20-P$24-P$25-P$29</f>
        <v>2.6520000000000152</v>
      </c>
      <c r="Q31" s="87">
        <f t="shared" si="77"/>
        <v>31.824000000000183</v>
      </c>
      <c r="R31" s="55">
        <f t="shared" si="78"/>
        <v>3.5536259848850497E-2</v>
      </c>
      <c r="S31" s="55">
        <f t="shared" si="79"/>
        <v>4.1508843324464161E-2</v>
      </c>
      <c r="T31" s="54">
        <f>IF(P31=0,"",SUM(Q$5:Q31))</f>
        <v>895.53600000000006</v>
      </c>
      <c r="U31" s="53">
        <f t="shared" si="84"/>
        <v>2.6520000000000152</v>
      </c>
      <c r="V31" s="87">
        <f t="shared" si="85"/>
        <v>31.824000000000183</v>
      </c>
      <c r="W31" s="55">
        <f t="shared" si="86"/>
        <v>4.7462237812298941E-2</v>
      </c>
      <c r="X31" s="55">
        <f t="shared" si="87"/>
        <v>4.1508843324464161E-2</v>
      </c>
      <c r="Y31" s="54">
        <f>IF(U31=0,"",SUM(V$5:V31))</f>
        <v>670.51199999999994</v>
      </c>
      <c r="Z31" s="2"/>
    </row>
    <row r="32" spans="1:26">
      <c r="A32" s="2" t="str">
        <f>'Rev Req''t_yrs 1-3'!A31</f>
        <v>Existing</v>
      </c>
      <c r="B32" s="2" t="str">
        <f>'Rev Req''t_yrs 1-3'!B31</f>
        <v>1908-W</v>
      </c>
      <c r="C32" s="84" t="str">
        <f>'Rev Req''t_yrs 1-3'!C31</f>
        <v>Interim Rate True-Up (Expiration)</v>
      </c>
      <c r="D32" s="58" t="str">
        <f>TEXT('Rev Req''t_yrs 1-3'!J31, "yyyy")</f>
        <v>2026</v>
      </c>
      <c r="E32" s="53">
        <f>-E$18</f>
        <v>-3.9549999999999996</v>
      </c>
      <c r="F32" s="87">
        <f t="shared" ref="F32:F51" si="88">IF(E32=""," ", E32*12)</f>
        <v>-47.459999999999994</v>
      </c>
      <c r="G32" s="55">
        <f t="shared" ref="G32:G51" si="89">IF(F32=" "," ", F32/I32)</f>
        <v>-5.0068995201985024E-2</v>
      </c>
      <c r="H32" s="55">
        <f t="shared" ref="H32:H51" si="90">IF(F32=" "," ",(F32/F$5))</f>
        <v>-5.583003952569169E-2</v>
      </c>
      <c r="I32" s="54">
        <f>IF(E32=0,"",SUM(F$5:F32))</f>
        <v>947.89200000000005</v>
      </c>
      <c r="J32" s="53">
        <f t="shared" si="83"/>
        <v>-3.9549999999999996</v>
      </c>
      <c r="K32" s="87">
        <f t="shared" ref="K32:K51" si="91">IF(J32=""," ", J32*12)</f>
        <v>-47.459999999999994</v>
      </c>
      <c r="L32" s="55">
        <f t="shared" ref="L32:L51" si="92">IF(K32=" "," ", K32/N32)</f>
        <v>-6.5771968336326758E-2</v>
      </c>
      <c r="M32" s="55">
        <f t="shared" ref="M32:M51" si="93">IF(K32=" "," ",(K32/K$5))</f>
        <v>-5.583003952569169E-2</v>
      </c>
      <c r="N32" s="54">
        <f>IF(J32=0,"",SUM(K$5:K32))</f>
        <v>721.58399999999983</v>
      </c>
      <c r="O32" s="50"/>
      <c r="P32" s="53">
        <f>-P$18</f>
        <v>-3.3899999999999997</v>
      </c>
      <c r="Q32" s="87">
        <f t="shared" ref="Q32:Q51" si="94">IF(P32=""," ", P32*12)</f>
        <v>-40.679999999999993</v>
      </c>
      <c r="R32" s="55">
        <f t="shared" ref="R32:R51" si="95">IF(Q32=" "," ", Q32/T32)</f>
        <v>-4.7586962014655086E-2</v>
      </c>
      <c r="S32" s="55">
        <f t="shared" ref="S32:S51" si="96">IF(Q32=" "," ",(Q32/Q$5))</f>
        <v>-5.3059946783534186E-2</v>
      </c>
      <c r="T32" s="54">
        <f>IF(P32=0,"",SUM(Q$5:Q32))</f>
        <v>854.85600000000011</v>
      </c>
      <c r="U32" s="53">
        <f t="shared" si="84"/>
        <v>-3.3899999999999997</v>
      </c>
      <c r="V32" s="87">
        <f t="shared" ref="V32:V51" si="97">IF(U32=""," ", U32*12)</f>
        <v>-40.679999999999993</v>
      </c>
      <c r="W32" s="55">
        <f t="shared" ref="W32:W51" si="98">IF(V32=" "," ", V32/Y32)</f>
        <v>-6.4588652212018427E-2</v>
      </c>
      <c r="X32" s="55">
        <f t="shared" ref="X32:X51" si="99">IF(V32=" "," ",(V32/V$5))</f>
        <v>-5.3059946783534186E-2</v>
      </c>
      <c r="Y32" s="54">
        <f>IF(U32=0,"",SUM(V$5:V32))</f>
        <v>629.83199999999999</v>
      </c>
      <c r="Z32" s="2"/>
    </row>
    <row r="33" spans="1:26">
      <c r="A33" s="2">
        <f>'Rev Req''t_yrs 1-3'!A32</f>
        <v>0</v>
      </c>
      <c r="B33" s="2">
        <f>'Rev Req''t_yrs 1-3'!B32</f>
        <v>0</v>
      </c>
      <c r="C33" s="84">
        <f>'Rev Req''t_yrs 1-3'!C32</f>
        <v>0</v>
      </c>
      <c r="D33" s="58" t="str">
        <f>TEXT('Rev Req''t_yrs 1-3'!J32, "yyyy")</f>
        <v>1900</v>
      </c>
      <c r="E33" s="53"/>
      <c r="F33" s="87" t="str">
        <f t="shared" si="88"/>
        <v xml:space="preserve"> </v>
      </c>
      <c r="G33" s="55" t="str">
        <f t="shared" si="89"/>
        <v xml:space="preserve"> </v>
      </c>
      <c r="H33" s="55" t="str">
        <f t="shared" si="90"/>
        <v xml:space="preserve"> </v>
      </c>
      <c r="I33" s="54" t="str">
        <f>IF(E33=0,"",SUM(F$5:F33))</f>
        <v/>
      </c>
      <c r="J33" s="53"/>
      <c r="K33" s="87" t="str">
        <f t="shared" si="91"/>
        <v xml:space="preserve"> </v>
      </c>
      <c r="L33" s="55" t="str">
        <f t="shared" si="92"/>
        <v xml:space="preserve"> </v>
      </c>
      <c r="M33" s="55" t="str">
        <f t="shared" si="93"/>
        <v xml:space="preserve"> </v>
      </c>
      <c r="N33" s="54" t="str">
        <f>IF(J33=0,"",SUM(K$5:K33))</f>
        <v/>
      </c>
      <c r="O33" s="50"/>
      <c r="P33" s="53"/>
      <c r="Q33" s="87" t="str">
        <f t="shared" si="94"/>
        <v xml:space="preserve"> </v>
      </c>
      <c r="R33" s="55" t="str">
        <f t="shared" si="95"/>
        <v xml:space="preserve"> </v>
      </c>
      <c r="S33" s="55" t="str">
        <f t="shared" si="96"/>
        <v xml:space="preserve"> </v>
      </c>
      <c r="T33" s="54" t="str">
        <f>IF(P33=0,"",SUM(Q$5:Q33))</f>
        <v/>
      </c>
      <c r="U33" s="53"/>
      <c r="V33" s="87" t="str">
        <f t="shared" si="97"/>
        <v xml:space="preserve"> </v>
      </c>
      <c r="W33" s="55" t="str">
        <f t="shared" si="98"/>
        <v xml:space="preserve"> </v>
      </c>
      <c r="X33" s="55" t="str">
        <f t="shared" si="99"/>
        <v xml:space="preserve"> </v>
      </c>
      <c r="Y33" s="54" t="str">
        <f>IF(U33=0,"",SUM(V$5:V33))</f>
        <v/>
      </c>
      <c r="Z33" s="2"/>
    </row>
    <row r="34" spans="1:26">
      <c r="A34" s="2">
        <f>'Rev Req''t_yrs 1-3'!A33</f>
        <v>0</v>
      </c>
      <c r="B34" s="2">
        <f>'Rev Req''t_yrs 1-3'!B33</f>
        <v>0</v>
      </c>
      <c r="C34" s="84">
        <f>'Rev Req''t_yrs 1-3'!C33</f>
        <v>0</v>
      </c>
      <c r="D34" s="58" t="str">
        <f>TEXT('Rev Req''t_yrs 1-3'!J33, "yyyy")</f>
        <v>1900</v>
      </c>
      <c r="E34" s="53"/>
      <c r="F34" s="87" t="str">
        <f t="shared" si="88"/>
        <v xml:space="preserve"> </v>
      </c>
      <c r="G34" s="55" t="str">
        <f t="shared" si="89"/>
        <v xml:space="preserve"> </v>
      </c>
      <c r="H34" s="55" t="str">
        <f t="shared" si="90"/>
        <v xml:space="preserve"> </v>
      </c>
      <c r="I34" s="54" t="str">
        <f>IF(E34=0,"",SUM(F$5:F34))</f>
        <v/>
      </c>
      <c r="J34" s="53"/>
      <c r="K34" s="87" t="str">
        <f t="shared" si="91"/>
        <v xml:space="preserve"> </v>
      </c>
      <c r="L34" s="55" t="str">
        <f t="shared" si="92"/>
        <v xml:space="preserve"> </v>
      </c>
      <c r="M34" s="55" t="str">
        <f t="shared" si="93"/>
        <v xml:space="preserve"> </v>
      </c>
      <c r="N34" s="54" t="str">
        <f>IF(J34=0,"",SUM(K$5:K34))</f>
        <v/>
      </c>
      <c r="O34" s="50"/>
      <c r="P34" s="53"/>
      <c r="Q34" s="87" t="str">
        <f t="shared" si="94"/>
        <v xml:space="preserve"> </v>
      </c>
      <c r="R34" s="55" t="str">
        <f t="shared" si="95"/>
        <v xml:space="preserve"> </v>
      </c>
      <c r="S34" s="55" t="str">
        <f t="shared" si="96"/>
        <v xml:space="preserve"> </v>
      </c>
      <c r="T34" s="54" t="str">
        <f>IF(P34=0,"",SUM(Q$5:Q34))</f>
        <v/>
      </c>
      <c r="U34" s="53"/>
      <c r="V34" s="87" t="str">
        <f t="shared" si="97"/>
        <v xml:space="preserve"> </v>
      </c>
      <c r="W34" s="55" t="str">
        <f t="shared" si="98"/>
        <v xml:space="preserve"> </v>
      </c>
      <c r="X34" s="55" t="str">
        <f t="shared" si="99"/>
        <v xml:space="preserve"> </v>
      </c>
      <c r="Y34" s="54" t="str">
        <f>IF(U34=0,"",SUM(V$5:V34))</f>
        <v/>
      </c>
      <c r="Z34" s="2"/>
    </row>
    <row r="35" spans="1:26">
      <c r="A35" s="2">
        <f>'Rev Req''t_yrs 1-3'!A34</f>
        <v>0</v>
      </c>
      <c r="B35" s="2">
        <f>'Rev Req''t_yrs 1-3'!B34</f>
        <v>0</v>
      </c>
      <c r="C35" s="84">
        <f>'Rev Req''t_yrs 1-3'!C34</f>
        <v>0</v>
      </c>
      <c r="D35" s="58" t="str">
        <f>TEXT('Rev Req''t_yrs 1-3'!J34, "yyyy")</f>
        <v>1900</v>
      </c>
      <c r="E35" s="53"/>
      <c r="F35" s="87" t="str">
        <f t="shared" si="88"/>
        <v xml:space="preserve"> </v>
      </c>
      <c r="G35" s="55" t="str">
        <f t="shared" si="89"/>
        <v xml:space="preserve"> </v>
      </c>
      <c r="H35" s="55" t="str">
        <f t="shared" si="90"/>
        <v xml:space="preserve"> </v>
      </c>
      <c r="I35" s="54" t="str">
        <f>IF(E35=0,"",SUM(F$5:F35))</f>
        <v/>
      </c>
      <c r="J35" s="53"/>
      <c r="K35" s="87" t="str">
        <f t="shared" si="91"/>
        <v xml:space="preserve"> </v>
      </c>
      <c r="L35" s="55" t="str">
        <f t="shared" si="92"/>
        <v xml:space="preserve"> </v>
      </c>
      <c r="M35" s="55" t="str">
        <f t="shared" si="93"/>
        <v xml:space="preserve"> </v>
      </c>
      <c r="N35" s="54" t="str">
        <f>IF(J35=0,"",SUM(K$5:K35))</f>
        <v/>
      </c>
      <c r="O35" s="50"/>
      <c r="P35" s="53"/>
      <c r="Q35" s="87" t="str">
        <f t="shared" si="94"/>
        <v xml:space="preserve"> </v>
      </c>
      <c r="R35" s="55" t="str">
        <f t="shared" si="95"/>
        <v xml:space="preserve"> </v>
      </c>
      <c r="S35" s="55" t="str">
        <f t="shared" si="96"/>
        <v xml:space="preserve"> </v>
      </c>
      <c r="T35" s="54" t="str">
        <f>IF(P35=0,"",SUM(Q$5:Q35))</f>
        <v/>
      </c>
      <c r="U35" s="53"/>
      <c r="V35" s="87" t="str">
        <f t="shared" si="97"/>
        <v xml:space="preserve"> </v>
      </c>
      <c r="W35" s="55" t="str">
        <f t="shared" si="98"/>
        <v xml:space="preserve"> </v>
      </c>
      <c r="X35" s="55" t="str">
        <f t="shared" si="99"/>
        <v xml:space="preserve"> </v>
      </c>
      <c r="Y35" s="54" t="str">
        <f>IF(U35=0,"",SUM(V$5:V35))</f>
        <v/>
      </c>
      <c r="Z35" s="2"/>
    </row>
    <row r="36" spans="1:26">
      <c r="A36" s="2">
        <f>'Rev Req''t_yrs 1-3'!A35</f>
        <v>0</v>
      </c>
      <c r="B36" s="2">
        <f>'Rev Req''t_yrs 1-3'!B35</f>
        <v>0</v>
      </c>
      <c r="C36" s="84">
        <f>'Rev Req''t_yrs 1-3'!C35</f>
        <v>0</v>
      </c>
      <c r="D36" s="58" t="str">
        <f>TEXT('Rev Req''t_yrs 1-3'!J35, "yyyy")</f>
        <v>1900</v>
      </c>
      <c r="E36" s="53"/>
      <c r="F36" s="87" t="str">
        <f t="shared" si="88"/>
        <v xml:space="preserve"> </v>
      </c>
      <c r="G36" s="55" t="str">
        <f t="shared" si="89"/>
        <v xml:space="preserve"> </v>
      </c>
      <c r="H36" s="55" t="str">
        <f t="shared" si="90"/>
        <v xml:space="preserve"> </v>
      </c>
      <c r="I36" s="54" t="str">
        <f>IF(E36=0,"",SUM(F$5:F36))</f>
        <v/>
      </c>
      <c r="J36" s="53"/>
      <c r="K36" s="87" t="str">
        <f t="shared" si="91"/>
        <v xml:space="preserve"> </v>
      </c>
      <c r="L36" s="55" t="str">
        <f t="shared" si="92"/>
        <v xml:space="preserve"> </v>
      </c>
      <c r="M36" s="55" t="str">
        <f t="shared" si="93"/>
        <v xml:space="preserve"> </v>
      </c>
      <c r="N36" s="54" t="str">
        <f>IF(J36=0,"",SUM(K$5:K36))</f>
        <v/>
      </c>
      <c r="O36" s="50"/>
      <c r="P36" s="53"/>
      <c r="Q36" s="87" t="str">
        <f t="shared" si="94"/>
        <v xml:space="preserve"> </v>
      </c>
      <c r="R36" s="55" t="str">
        <f t="shared" si="95"/>
        <v xml:space="preserve"> </v>
      </c>
      <c r="S36" s="55" t="str">
        <f t="shared" si="96"/>
        <v xml:space="preserve"> </v>
      </c>
      <c r="T36" s="54" t="str">
        <f>IF(P36=0,"",SUM(Q$5:Q36))</f>
        <v/>
      </c>
      <c r="U36" s="53"/>
      <c r="V36" s="87" t="str">
        <f t="shared" si="97"/>
        <v xml:space="preserve"> </v>
      </c>
      <c r="W36" s="55" t="str">
        <f t="shared" si="98"/>
        <v xml:space="preserve"> </v>
      </c>
      <c r="X36" s="55" t="str">
        <f t="shared" si="99"/>
        <v xml:space="preserve"> </v>
      </c>
      <c r="Y36" s="54" t="str">
        <f>IF(U36=0,"",SUM(V$5:V36))</f>
        <v/>
      </c>
      <c r="Z36" s="2"/>
    </row>
    <row r="37" spans="1:26">
      <c r="A37" s="2">
        <f>'Rev Req''t_yrs 1-3'!A36</f>
        <v>0</v>
      </c>
      <c r="B37" s="2">
        <f>'Rev Req''t_yrs 1-3'!B36</f>
        <v>0</v>
      </c>
      <c r="C37" s="84">
        <f>'Rev Req''t_yrs 1-3'!C36</f>
        <v>0</v>
      </c>
      <c r="D37" s="58" t="str">
        <f>TEXT('Rev Req''t_yrs 1-3'!J36, "yyyy")</f>
        <v>1900</v>
      </c>
      <c r="E37" s="53"/>
      <c r="F37" s="87" t="str">
        <f t="shared" si="88"/>
        <v xml:space="preserve"> </v>
      </c>
      <c r="G37" s="55" t="str">
        <f t="shared" si="89"/>
        <v xml:space="preserve"> </v>
      </c>
      <c r="H37" s="55" t="str">
        <f t="shared" si="90"/>
        <v xml:space="preserve"> </v>
      </c>
      <c r="I37" s="54" t="str">
        <f>IF(E37=0,"",SUM(F$5:F37))</f>
        <v/>
      </c>
      <c r="J37" s="53"/>
      <c r="K37" s="87" t="str">
        <f t="shared" si="91"/>
        <v xml:space="preserve"> </v>
      </c>
      <c r="L37" s="55" t="str">
        <f t="shared" si="92"/>
        <v xml:space="preserve"> </v>
      </c>
      <c r="M37" s="55" t="str">
        <f t="shared" si="93"/>
        <v xml:space="preserve"> </v>
      </c>
      <c r="N37" s="54" t="str">
        <f>IF(J37=0,"",SUM(K$5:K37))</f>
        <v/>
      </c>
      <c r="O37" s="50"/>
      <c r="P37" s="53"/>
      <c r="Q37" s="87" t="str">
        <f t="shared" si="94"/>
        <v xml:space="preserve"> </v>
      </c>
      <c r="R37" s="55" t="str">
        <f t="shared" si="95"/>
        <v xml:space="preserve"> </v>
      </c>
      <c r="S37" s="55" t="str">
        <f t="shared" si="96"/>
        <v xml:space="preserve"> </v>
      </c>
      <c r="T37" s="54" t="str">
        <f>IF(P37=0,"",SUM(Q$5:Q37))</f>
        <v/>
      </c>
      <c r="U37" s="53"/>
      <c r="V37" s="87" t="str">
        <f t="shared" si="97"/>
        <v xml:space="preserve"> </v>
      </c>
      <c r="W37" s="55" t="str">
        <f t="shared" si="98"/>
        <v xml:space="preserve"> </v>
      </c>
      <c r="X37" s="55" t="str">
        <f t="shared" si="99"/>
        <v xml:space="preserve"> </v>
      </c>
      <c r="Y37" s="54" t="str">
        <f>IF(U37=0,"",SUM(V$5:V37))</f>
        <v/>
      </c>
      <c r="Z37" s="2"/>
    </row>
    <row r="38" spans="1:26">
      <c r="A38" s="2">
        <f>'Rev Req''t_yrs 1-3'!A37</f>
        <v>0</v>
      </c>
      <c r="B38" s="2">
        <f>'Rev Req''t_yrs 1-3'!B37</f>
        <v>0</v>
      </c>
      <c r="C38" s="84">
        <f>'Rev Req''t_yrs 1-3'!C37</f>
        <v>0</v>
      </c>
      <c r="D38" s="58" t="str">
        <f>TEXT('Rev Req''t_yrs 1-3'!J37, "yyyy")</f>
        <v>1900</v>
      </c>
      <c r="E38" s="53"/>
      <c r="F38" s="87" t="str">
        <f t="shared" si="88"/>
        <v xml:space="preserve"> </v>
      </c>
      <c r="G38" s="55" t="str">
        <f t="shared" si="89"/>
        <v xml:space="preserve"> </v>
      </c>
      <c r="H38" s="55" t="str">
        <f t="shared" si="90"/>
        <v xml:space="preserve"> </v>
      </c>
      <c r="I38" s="54" t="str">
        <f>IF(E38=0,"",SUM(F$5:F38))</f>
        <v/>
      </c>
      <c r="J38" s="53"/>
      <c r="K38" s="87" t="str">
        <f t="shared" si="91"/>
        <v xml:space="preserve"> </v>
      </c>
      <c r="L38" s="55" t="str">
        <f t="shared" si="92"/>
        <v xml:space="preserve"> </v>
      </c>
      <c r="M38" s="55" t="str">
        <f t="shared" si="93"/>
        <v xml:space="preserve"> </v>
      </c>
      <c r="N38" s="54" t="str">
        <f>IF(J38=0,"",SUM(K$5:K38))</f>
        <v/>
      </c>
      <c r="O38" s="50"/>
      <c r="P38" s="53"/>
      <c r="Q38" s="87" t="str">
        <f t="shared" si="94"/>
        <v xml:space="preserve"> </v>
      </c>
      <c r="R38" s="55" t="str">
        <f t="shared" si="95"/>
        <v xml:space="preserve"> </v>
      </c>
      <c r="S38" s="55" t="str">
        <f t="shared" si="96"/>
        <v xml:space="preserve"> </v>
      </c>
      <c r="T38" s="54" t="str">
        <f>IF(P38=0,"",SUM(Q$5:Q38))</f>
        <v/>
      </c>
      <c r="U38" s="53"/>
      <c r="V38" s="87" t="str">
        <f t="shared" si="97"/>
        <v xml:space="preserve"> </v>
      </c>
      <c r="W38" s="55" t="str">
        <f t="shared" si="98"/>
        <v xml:space="preserve"> </v>
      </c>
      <c r="X38" s="55" t="str">
        <f t="shared" si="99"/>
        <v xml:space="preserve"> </v>
      </c>
      <c r="Y38" s="54" t="str">
        <f>IF(U38=0,"",SUM(V$5:V38))</f>
        <v/>
      </c>
      <c r="Z38" s="2"/>
    </row>
    <row r="39" spans="1:26">
      <c r="A39" s="2">
        <f>'Rev Req''t_yrs 1-3'!A38</f>
        <v>0</v>
      </c>
      <c r="B39" s="2">
        <f>'Rev Req''t_yrs 1-3'!B38</f>
        <v>0</v>
      </c>
      <c r="C39" s="84">
        <f>'Rev Req''t_yrs 1-3'!C38</f>
        <v>0</v>
      </c>
      <c r="D39" s="58" t="str">
        <f>TEXT('Rev Req''t_yrs 1-3'!J38, "yyyy")</f>
        <v>1900</v>
      </c>
      <c r="E39" s="53"/>
      <c r="F39" s="87" t="str">
        <f t="shared" si="88"/>
        <v xml:space="preserve"> </v>
      </c>
      <c r="G39" s="55" t="str">
        <f t="shared" si="89"/>
        <v xml:space="preserve"> </v>
      </c>
      <c r="H39" s="55" t="str">
        <f t="shared" si="90"/>
        <v xml:space="preserve"> </v>
      </c>
      <c r="I39" s="54" t="str">
        <f>IF(E39=0,"",SUM(F$5:F39))</f>
        <v/>
      </c>
      <c r="J39" s="53"/>
      <c r="K39" s="87" t="str">
        <f t="shared" si="91"/>
        <v xml:space="preserve"> </v>
      </c>
      <c r="L39" s="55" t="str">
        <f t="shared" si="92"/>
        <v xml:space="preserve"> </v>
      </c>
      <c r="M39" s="55" t="str">
        <f t="shared" si="93"/>
        <v xml:space="preserve"> </v>
      </c>
      <c r="N39" s="54" t="str">
        <f>IF(J39=0,"",SUM(K$5:K39))</f>
        <v/>
      </c>
      <c r="O39" s="50"/>
      <c r="P39" s="53"/>
      <c r="Q39" s="87" t="str">
        <f t="shared" si="94"/>
        <v xml:space="preserve"> </v>
      </c>
      <c r="R39" s="55" t="str">
        <f t="shared" si="95"/>
        <v xml:space="preserve"> </v>
      </c>
      <c r="S39" s="55" t="str">
        <f t="shared" si="96"/>
        <v xml:space="preserve"> </v>
      </c>
      <c r="T39" s="54" t="str">
        <f>IF(P39=0,"",SUM(Q$5:Q39))</f>
        <v/>
      </c>
      <c r="U39" s="53"/>
      <c r="V39" s="87" t="str">
        <f t="shared" si="97"/>
        <v xml:space="preserve"> </v>
      </c>
      <c r="W39" s="55" t="str">
        <f t="shared" si="98"/>
        <v xml:space="preserve"> </v>
      </c>
      <c r="X39" s="55" t="str">
        <f t="shared" si="99"/>
        <v xml:space="preserve"> </v>
      </c>
      <c r="Y39" s="54" t="str">
        <f>IF(U39=0,"",SUM(V$5:V39))</f>
        <v/>
      </c>
      <c r="Z39" s="2"/>
    </row>
    <row r="40" spans="1:26">
      <c r="A40" s="2">
        <f>'Rev Req''t_yrs 1-3'!A39</f>
        <v>0</v>
      </c>
      <c r="B40" s="2">
        <f>'Rev Req''t_yrs 1-3'!B39</f>
        <v>0</v>
      </c>
      <c r="C40" s="84">
        <f>'Rev Req''t_yrs 1-3'!C39</f>
        <v>0</v>
      </c>
      <c r="D40" s="58" t="str">
        <f>TEXT('Rev Req''t_yrs 1-3'!J39, "yyyy")</f>
        <v>1900</v>
      </c>
      <c r="E40" s="53"/>
      <c r="F40" s="87" t="str">
        <f t="shared" si="88"/>
        <v xml:space="preserve"> </v>
      </c>
      <c r="G40" s="55" t="str">
        <f t="shared" si="89"/>
        <v xml:space="preserve"> </v>
      </c>
      <c r="H40" s="55" t="str">
        <f t="shared" si="90"/>
        <v xml:space="preserve"> </v>
      </c>
      <c r="I40" s="54" t="str">
        <f>IF(E40=0,"",SUM(F$5:F40))</f>
        <v/>
      </c>
      <c r="J40" s="53"/>
      <c r="K40" s="87" t="str">
        <f t="shared" si="91"/>
        <v xml:space="preserve"> </v>
      </c>
      <c r="L40" s="55" t="str">
        <f t="shared" si="92"/>
        <v xml:space="preserve"> </v>
      </c>
      <c r="M40" s="55" t="str">
        <f t="shared" si="93"/>
        <v xml:space="preserve"> </v>
      </c>
      <c r="N40" s="54" t="str">
        <f>IF(J40=0,"",SUM(K$5:K40))</f>
        <v/>
      </c>
      <c r="O40" s="50"/>
      <c r="P40" s="53"/>
      <c r="Q40" s="87" t="str">
        <f t="shared" si="94"/>
        <v xml:space="preserve"> </v>
      </c>
      <c r="R40" s="55" t="str">
        <f t="shared" si="95"/>
        <v xml:space="preserve"> </v>
      </c>
      <c r="S40" s="55" t="str">
        <f t="shared" si="96"/>
        <v xml:space="preserve"> </v>
      </c>
      <c r="T40" s="54" t="str">
        <f>IF(P40=0,"",SUM(Q$5:Q40))</f>
        <v/>
      </c>
      <c r="U40" s="53"/>
      <c r="V40" s="87" t="str">
        <f t="shared" si="97"/>
        <v xml:space="preserve"> </v>
      </c>
      <c r="W40" s="55" t="str">
        <f t="shared" si="98"/>
        <v xml:space="preserve"> </v>
      </c>
      <c r="X40" s="55" t="str">
        <f t="shared" si="99"/>
        <v xml:space="preserve"> </v>
      </c>
      <c r="Y40" s="54" t="str">
        <f>IF(U40=0,"",SUM(V$5:V40))</f>
        <v/>
      </c>
      <c r="Z40" s="2"/>
    </row>
    <row r="41" spans="1:26">
      <c r="A41" s="2">
        <f>'Rev Req''t_yrs 1-3'!A40</f>
        <v>0</v>
      </c>
      <c r="B41" s="2">
        <f>'Rev Req''t_yrs 1-3'!B40</f>
        <v>0</v>
      </c>
      <c r="C41" s="84">
        <f>'Rev Req''t_yrs 1-3'!C40</f>
        <v>0</v>
      </c>
      <c r="D41" s="58" t="str">
        <f>TEXT('Rev Req''t_yrs 1-3'!J40, "yyyy")</f>
        <v>1900</v>
      </c>
      <c r="E41" s="53"/>
      <c r="F41" s="87" t="str">
        <f t="shared" si="88"/>
        <v xml:space="preserve"> </v>
      </c>
      <c r="G41" s="55" t="str">
        <f t="shared" si="89"/>
        <v xml:space="preserve"> </v>
      </c>
      <c r="H41" s="55" t="str">
        <f t="shared" si="90"/>
        <v xml:space="preserve"> </v>
      </c>
      <c r="I41" s="54" t="str">
        <f>IF(E41=0,"",SUM(F$5:F41))</f>
        <v/>
      </c>
      <c r="J41" s="53"/>
      <c r="K41" s="87" t="str">
        <f t="shared" si="91"/>
        <v xml:space="preserve"> </v>
      </c>
      <c r="L41" s="55" t="str">
        <f t="shared" si="92"/>
        <v xml:space="preserve"> </v>
      </c>
      <c r="M41" s="55" t="str">
        <f t="shared" si="93"/>
        <v xml:space="preserve"> </v>
      </c>
      <c r="N41" s="54" t="str">
        <f>IF(J41=0,"",SUM(K$5:K41))</f>
        <v/>
      </c>
      <c r="O41" s="50"/>
      <c r="P41" s="53"/>
      <c r="Q41" s="87" t="str">
        <f t="shared" si="94"/>
        <v xml:space="preserve"> </v>
      </c>
      <c r="R41" s="55" t="str">
        <f t="shared" si="95"/>
        <v xml:space="preserve"> </v>
      </c>
      <c r="S41" s="55" t="str">
        <f t="shared" si="96"/>
        <v xml:space="preserve"> </v>
      </c>
      <c r="T41" s="54" t="str">
        <f>IF(P41=0,"",SUM(Q$5:Q41))</f>
        <v/>
      </c>
      <c r="U41" s="53"/>
      <c r="V41" s="87" t="str">
        <f t="shared" si="97"/>
        <v xml:space="preserve"> </v>
      </c>
      <c r="W41" s="55" t="str">
        <f t="shared" si="98"/>
        <v xml:space="preserve"> </v>
      </c>
      <c r="X41" s="55" t="str">
        <f t="shared" si="99"/>
        <v xml:space="preserve"> </v>
      </c>
      <c r="Y41" s="54" t="str">
        <f>IF(U41=0,"",SUM(V$5:V41))</f>
        <v/>
      </c>
      <c r="Z41" s="2"/>
    </row>
    <row r="42" spans="1:26">
      <c r="A42" s="2">
        <f>'Rev Req''t_yrs 1-3'!A41</f>
        <v>0</v>
      </c>
      <c r="B42" s="2">
        <f>'Rev Req''t_yrs 1-3'!B41</f>
        <v>0</v>
      </c>
      <c r="C42" s="84">
        <f>'Rev Req''t_yrs 1-3'!C41</f>
        <v>0</v>
      </c>
      <c r="D42" s="58" t="str">
        <f>TEXT('Rev Req''t_yrs 1-3'!J41, "yyyy")</f>
        <v>1900</v>
      </c>
      <c r="E42" s="53"/>
      <c r="F42" s="87" t="str">
        <f t="shared" si="88"/>
        <v xml:space="preserve"> </v>
      </c>
      <c r="G42" s="55" t="str">
        <f t="shared" si="89"/>
        <v xml:space="preserve"> </v>
      </c>
      <c r="H42" s="55" t="str">
        <f t="shared" si="90"/>
        <v xml:space="preserve"> </v>
      </c>
      <c r="I42" s="54" t="str">
        <f>IF(E42=0,"",SUM(F$5:F42))</f>
        <v/>
      </c>
      <c r="J42" s="53"/>
      <c r="K42" s="87" t="str">
        <f t="shared" si="91"/>
        <v xml:space="preserve"> </v>
      </c>
      <c r="L42" s="55" t="str">
        <f t="shared" si="92"/>
        <v xml:space="preserve"> </v>
      </c>
      <c r="M42" s="55" t="str">
        <f t="shared" si="93"/>
        <v xml:space="preserve"> </v>
      </c>
      <c r="N42" s="54" t="str">
        <f>IF(J42=0,"",SUM(K$5:K42))</f>
        <v/>
      </c>
      <c r="O42" s="50"/>
      <c r="P42" s="53"/>
      <c r="Q42" s="87" t="str">
        <f t="shared" si="94"/>
        <v xml:space="preserve"> </v>
      </c>
      <c r="R42" s="55" t="str">
        <f t="shared" si="95"/>
        <v xml:space="preserve"> </v>
      </c>
      <c r="S42" s="55" t="str">
        <f t="shared" si="96"/>
        <v xml:space="preserve"> </v>
      </c>
      <c r="T42" s="54" t="str">
        <f>IF(P42=0,"",SUM(Q$5:Q42))</f>
        <v/>
      </c>
      <c r="U42" s="53"/>
      <c r="V42" s="87" t="str">
        <f t="shared" si="97"/>
        <v xml:space="preserve"> </v>
      </c>
      <c r="W42" s="55" t="str">
        <f t="shared" si="98"/>
        <v xml:space="preserve"> </v>
      </c>
      <c r="X42" s="55" t="str">
        <f t="shared" si="99"/>
        <v xml:space="preserve"> </v>
      </c>
      <c r="Y42" s="54" t="str">
        <f>IF(U42=0,"",SUM(V$5:V42))</f>
        <v/>
      </c>
      <c r="Z42" s="2"/>
    </row>
    <row r="43" spans="1:26">
      <c r="A43" s="2">
        <f>'Rev Req''t_yrs 1-3'!A42</f>
        <v>0</v>
      </c>
      <c r="B43" s="2">
        <f>'Rev Req''t_yrs 1-3'!B42</f>
        <v>0</v>
      </c>
      <c r="C43" s="84">
        <f>'Rev Req''t_yrs 1-3'!C42</f>
        <v>0</v>
      </c>
      <c r="D43" s="58" t="str">
        <f>TEXT('Rev Req''t_yrs 1-3'!J42, "yyyy")</f>
        <v>1900</v>
      </c>
      <c r="E43" s="53"/>
      <c r="F43" s="87" t="str">
        <f t="shared" si="88"/>
        <v xml:space="preserve"> </v>
      </c>
      <c r="G43" s="55" t="str">
        <f t="shared" si="89"/>
        <v xml:space="preserve"> </v>
      </c>
      <c r="H43" s="55" t="str">
        <f t="shared" si="90"/>
        <v xml:space="preserve"> </v>
      </c>
      <c r="I43" s="54" t="str">
        <f>IF(E43=0,"",SUM(F$5:F43))</f>
        <v/>
      </c>
      <c r="J43" s="53"/>
      <c r="K43" s="87" t="str">
        <f t="shared" si="91"/>
        <v xml:space="preserve"> </v>
      </c>
      <c r="L43" s="55" t="str">
        <f t="shared" si="92"/>
        <v xml:space="preserve"> </v>
      </c>
      <c r="M43" s="55" t="str">
        <f t="shared" si="93"/>
        <v xml:space="preserve"> </v>
      </c>
      <c r="N43" s="54" t="str">
        <f>IF(J43=0,"",SUM(K$5:K43))</f>
        <v/>
      </c>
      <c r="O43" s="50"/>
      <c r="P43" s="53"/>
      <c r="Q43" s="87" t="str">
        <f t="shared" si="94"/>
        <v xml:space="preserve"> </v>
      </c>
      <c r="R43" s="55" t="str">
        <f t="shared" si="95"/>
        <v xml:space="preserve"> </v>
      </c>
      <c r="S43" s="55" t="str">
        <f t="shared" si="96"/>
        <v xml:space="preserve"> </v>
      </c>
      <c r="T43" s="54" t="str">
        <f>IF(P43=0,"",SUM(Q$5:Q43))</f>
        <v/>
      </c>
      <c r="U43" s="53"/>
      <c r="V43" s="87" t="str">
        <f t="shared" si="97"/>
        <v xml:space="preserve"> </v>
      </c>
      <c r="W43" s="55" t="str">
        <f t="shared" si="98"/>
        <v xml:space="preserve"> </v>
      </c>
      <c r="X43" s="55" t="str">
        <f t="shared" si="99"/>
        <v xml:space="preserve"> </v>
      </c>
      <c r="Y43" s="54" t="str">
        <f>IF(U43=0,"",SUM(V$5:V43))</f>
        <v/>
      </c>
      <c r="Z43" s="2"/>
    </row>
    <row r="44" spans="1:26">
      <c r="A44" s="2">
        <f>'Rev Req''t_yrs 1-3'!A43</f>
        <v>0</v>
      </c>
      <c r="B44" s="2">
        <f>'Rev Req''t_yrs 1-3'!B43</f>
        <v>0</v>
      </c>
      <c r="C44" s="84">
        <f>'Rev Req''t_yrs 1-3'!C43</f>
        <v>0</v>
      </c>
      <c r="D44" s="58" t="str">
        <f>TEXT('Rev Req''t_yrs 1-3'!J43, "yyyy")</f>
        <v>1900</v>
      </c>
      <c r="E44" s="53"/>
      <c r="F44" s="87" t="str">
        <f t="shared" si="88"/>
        <v xml:space="preserve"> </v>
      </c>
      <c r="G44" s="55" t="str">
        <f t="shared" si="89"/>
        <v xml:space="preserve"> </v>
      </c>
      <c r="H44" s="55" t="str">
        <f t="shared" si="90"/>
        <v xml:space="preserve"> </v>
      </c>
      <c r="I44" s="54" t="str">
        <f>IF(E44=0,"",SUM(F$5:F44))</f>
        <v/>
      </c>
      <c r="J44" s="53"/>
      <c r="K44" s="87" t="str">
        <f t="shared" si="91"/>
        <v xml:space="preserve"> </v>
      </c>
      <c r="L44" s="55" t="str">
        <f t="shared" si="92"/>
        <v xml:space="preserve"> </v>
      </c>
      <c r="M44" s="55" t="str">
        <f t="shared" si="93"/>
        <v xml:space="preserve"> </v>
      </c>
      <c r="N44" s="54" t="str">
        <f>IF(J44=0,"",SUM(K$5:K44))</f>
        <v/>
      </c>
      <c r="O44" s="50"/>
      <c r="P44" s="53"/>
      <c r="Q44" s="87" t="str">
        <f t="shared" si="94"/>
        <v xml:space="preserve"> </v>
      </c>
      <c r="R44" s="55" t="str">
        <f t="shared" si="95"/>
        <v xml:space="preserve"> </v>
      </c>
      <c r="S44" s="55" t="str">
        <f t="shared" si="96"/>
        <v xml:space="preserve"> </v>
      </c>
      <c r="T44" s="54" t="str">
        <f>IF(P44=0,"",SUM(Q$5:Q44))</f>
        <v/>
      </c>
      <c r="U44" s="53"/>
      <c r="V44" s="87" t="str">
        <f t="shared" si="97"/>
        <v xml:space="preserve"> </v>
      </c>
      <c r="W44" s="55" t="str">
        <f t="shared" si="98"/>
        <v xml:space="preserve"> </v>
      </c>
      <c r="X44" s="55" t="str">
        <f t="shared" si="99"/>
        <v xml:space="preserve"> </v>
      </c>
      <c r="Y44" s="54" t="str">
        <f>IF(U44=0,"",SUM(V$5:V44))</f>
        <v/>
      </c>
      <c r="Z44" s="2"/>
    </row>
    <row r="45" spans="1:26">
      <c r="A45" s="2">
        <f>'Rev Req''t_yrs 1-3'!A44</f>
        <v>0</v>
      </c>
      <c r="B45" s="2">
        <f>'Rev Req''t_yrs 1-3'!B44</f>
        <v>0</v>
      </c>
      <c r="C45" s="84">
        <f>'Rev Req''t_yrs 1-3'!C44</f>
        <v>0</v>
      </c>
      <c r="D45" s="58" t="str">
        <f>TEXT('Rev Req''t_yrs 1-3'!J44, "yyyy")</f>
        <v>1900</v>
      </c>
      <c r="E45" s="53"/>
      <c r="F45" s="87" t="str">
        <f t="shared" si="88"/>
        <v xml:space="preserve"> </v>
      </c>
      <c r="G45" s="55" t="str">
        <f t="shared" si="89"/>
        <v xml:space="preserve"> </v>
      </c>
      <c r="H45" s="55" t="str">
        <f t="shared" si="90"/>
        <v xml:space="preserve"> </v>
      </c>
      <c r="I45" s="54" t="str">
        <f>IF(E45=0,"",SUM(F$5:F45))</f>
        <v/>
      </c>
      <c r="J45" s="53"/>
      <c r="K45" s="87" t="str">
        <f t="shared" si="91"/>
        <v xml:space="preserve"> </v>
      </c>
      <c r="L45" s="55" t="str">
        <f t="shared" si="92"/>
        <v xml:space="preserve"> </v>
      </c>
      <c r="M45" s="55" t="str">
        <f t="shared" si="93"/>
        <v xml:space="preserve"> </v>
      </c>
      <c r="N45" s="54" t="str">
        <f>IF(J45=0,"",SUM(K$5:K45))</f>
        <v/>
      </c>
      <c r="O45" s="50"/>
      <c r="P45" s="53"/>
      <c r="Q45" s="87" t="str">
        <f t="shared" si="94"/>
        <v xml:space="preserve"> </v>
      </c>
      <c r="R45" s="55" t="str">
        <f t="shared" si="95"/>
        <v xml:space="preserve"> </v>
      </c>
      <c r="S45" s="55" t="str">
        <f t="shared" si="96"/>
        <v xml:space="preserve"> </v>
      </c>
      <c r="T45" s="54" t="str">
        <f>IF(P45=0,"",SUM(Q$5:Q45))</f>
        <v/>
      </c>
      <c r="U45" s="53"/>
      <c r="V45" s="87" t="str">
        <f t="shared" si="97"/>
        <v xml:space="preserve"> </v>
      </c>
      <c r="W45" s="55" t="str">
        <f t="shared" si="98"/>
        <v xml:space="preserve"> </v>
      </c>
      <c r="X45" s="55" t="str">
        <f t="shared" si="99"/>
        <v xml:space="preserve"> </v>
      </c>
      <c r="Y45" s="54" t="str">
        <f>IF(U45=0,"",SUM(V$5:V45))</f>
        <v/>
      </c>
      <c r="Z45" s="2"/>
    </row>
    <row r="46" spans="1:26">
      <c r="A46" s="2">
        <f>'Rev Req''t_yrs 1-3'!A45</f>
        <v>0</v>
      </c>
      <c r="B46" s="2">
        <f>'Rev Req''t_yrs 1-3'!B45</f>
        <v>0</v>
      </c>
      <c r="C46" s="84">
        <f>'Rev Req''t_yrs 1-3'!C45</f>
        <v>0</v>
      </c>
      <c r="D46" s="58" t="str">
        <f>TEXT('Rev Req''t_yrs 1-3'!J45, "yyyy")</f>
        <v>1900</v>
      </c>
      <c r="E46" s="53"/>
      <c r="F46" s="87" t="str">
        <f t="shared" si="88"/>
        <v xml:space="preserve"> </v>
      </c>
      <c r="G46" s="55" t="str">
        <f t="shared" si="89"/>
        <v xml:space="preserve"> </v>
      </c>
      <c r="H46" s="55" t="str">
        <f t="shared" si="90"/>
        <v xml:space="preserve"> </v>
      </c>
      <c r="I46" s="54" t="str">
        <f>IF(E46=0,"",SUM(F$5:F46))</f>
        <v/>
      </c>
      <c r="J46" s="53"/>
      <c r="K46" s="87" t="str">
        <f t="shared" si="91"/>
        <v xml:space="preserve"> </v>
      </c>
      <c r="L46" s="55" t="str">
        <f t="shared" si="92"/>
        <v xml:space="preserve"> </v>
      </c>
      <c r="M46" s="55" t="str">
        <f t="shared" si="93"/>
        <v xml:space="preserve"> </v>
      </c>
      <c r="N46" s="54" t="str">
        <f>IF(J46=0,"",SUM(K$5:K46))</f>
        <v/>
      </c>
      <c r="O46" s="50"/>
      <c r="P46" s="53"/>
      <c r="Q46" s="87" t="str">
        <f t="shared" si="94"/>
        <v xml:space="preserve"> </v>
      </c>
      <c r="R46" s="55" t="str">
        <f t="shared" si="95"/>
        <v xml:space="preserve"> </v>
      </c>
      <c r="S46" s="55" t="str">
        <f t="shared" si="96"/>
        <v xml:space="preserve"> </v>
      </c>
      <c r="T46" s="54" t="str">
        <f>IF(P46=0,"",SUM(Q$5:Q46))</f>
        <v/>
      </c>
      <c r="U46" s="53"/>
      <c r="V46" s="87" t="str">
        <f t="shared" si="97"/>
        <v xml:space="preserve"> </v>
      </c>
      <c r="W46" s="55" t="str">
        <f t="shared" si="98"/>
        <v xml:space="preserve"> </v>
      </c>
      <c r="X46" s="55" t="str">
        <f t="shared" si="99"/>
        <v xml:space="preserve"> </v>
      </c>
      <c r="Y46" s="54" t="str">
        <f>IF(U46=0,"",SUM(V$5:V46))</f>
        <v/>
      </c>
      <c r="Z46" s="2"/>
    </row>
    <row r="47" spans="1:26">
      <c r="A47" s="2">
        <f>'Rev Req''t_yrs 1-3'!A46</f>
        <v>0</v>
      </c>
      <c r="B47" s="2">
        <f>'Rev Req''t_yrs 1-3'!B46</f>
        <v>0</v>
      </c>
      <c r="C47" s="84">
        <f>'Rev Req''t_yrs 1-3'!C46</f>
        <v>0</v>
      </c>
      <c r="D47" s="58" t="str">
        <f>TEXT('Rev Req''t_yrs 1-3'!J46, "yyyy")</f>
        <v>1900</v>
      </c>
      <c r="E47" s="53"/>
      <c r="F47" s="87" t="str">
        <f t="shared" si="88"/>
        <v xml:space="preserve"> </v>
      </c>
      <c r="G47" s="55" t="str">
        <f t="shared" si="89"/>
        <v xml:space="preserve"> </v>
      </c>
      <c r="H47" s="55" t="str">
        <f t="shared" si="90"/>
        <v xml:space="preserve"> </v>
      </c>
      <c r="I47" s="54" t="str">
        <f>IF(E47=0,"",SUM(F$5:F47))</f>
        <v/>
      </c>
      <c r="J47" s="53"/>
      <c r="K47" s="87" t="str">
        <f t="shared" si="91"/>
        <v xml:space="preserve"> </v>
      </c>
      <c r="L47" s="55" t="str">
        <f t="shared" si="92"/>
        <v xml:space="preserve"> </v>
      </c>
      <c r="M47" s="55" t="str">
        <f t="shared" si="93"/>
        <v xml:space="preserve"> </v>
      </c>
      <c r="N47" s="54" t="str">
        <f>IF(J47=0,"",SUM(K$5:K47))</f>
        <v/>
      </c>
      <c r="O47" s="50"/>
      <c r="P47" s="53"/>
      <c r="Q47" s="87" t="str">
        <f t="shared" si="94"/>
        <v xml:space="preserve"> </v>
      </c>
      <c r="R47" s="55" t="str">
        <f t="shared" si="95"/>
        <v xml:space="preserve"> </v>
      </c>
      <c r="S47" s="55" t="str">
        <f t="shared" si="96"/>
        <v xml:space="preserve"> </v>
      </c>
      <c r="T47" s="54" t="str">
        <f>IF(P47=0,"",SUM(Q$5:Q47))</f>
        <v/>
      </c>
      <c r="U47" s="53"/>
      <c r="V47" s="87" t="str">
        <f t="shared" si="97"/>
        <v xml:space="preserve"> </v>
      </c>
      <c r="W47" s="55" t="str">
        <f t="shared" si="98"/>
        <v xml:space="preserve"> </v>
      </c>
      <c r="X47" s="55" t="str">
        <f t="shared" si="99"/>
        <v xml:space="preserve"> </v>
      </c>
      <c r="Y47" s="54" t="str">
        <f>IF(U47=0,"",SUM(V$5:V47))</f>
        <v/>
      </c>
      <c r="Z47" s="2"/>
    </row>
    <row r="48" spans="1:26">
      <c r="A48" s="2">
        <f>'Rev Req''t_yrs 1-3'!A47</f>
        <v>0</v>
      </c>
      <c r="B48" s="2">
        <f>'Rev Req''t_yrs 1-3'!B47</f>
        <v>0</v>
      </c>
      <c r="C48" s="84">
        <f>'Rev Req''t_yrs 1-3'!C47</f>
        <v>0</v>
      </c>
      <c r="D48" s="58" t="str">
        <f>TEXT('Rev Req''t_yrs 1-3'!J47, "yyyy")</f>
        <v>1900</v>
      </c>
      <c r="E48" s="53"/>
      <c r="F48" s="87" t="str">
        <f t="shared" si="88"/>
        <v xml:space="preserve"> </v>
      </c>
      <c r="G48" s="55" t="str">
        <f t="shared" si="89"/>
        <v xml:space="preserve"> </v>
      </c>
      <c r="H48" s="55" t="str">
        <f t="shared" si="90"/>
        <v xml:space="preserve"> </v>
      </c>
      <c r="I48" s="54" t="str">
        <f>IF(E48=0,"",SUM(F$5:F48))</f>
        <v/>
      </c>
      <c r="J48" s="53"/>
      <c r="K48" s="87" t="str">
        <f t="shared" si="91"/>
        <v xml:space="preserve"> </v>
      </c>
      <c r="L48" s="55" t="str">
        <f t="shared" si="92"/>
        <v xml:space="preserve"> </v>
      </c>
      <c r="M48" s="55" t="str">
        <f t="shared" si="93"/>
        <v xml:space="preserve"> </v>
      </c>
      <c r="N48" s="54" t="str">
        <f>IF(J48=0,"",SUM(K$5:K48))</f>
        <v/>
      </c>
      <c r="O48" s="50"/>
      <c r="P48" s="53"/>
      <c r="Q48" s="87" t="str">
        <f t="shared" si="94"/>
        <v xml:space="preserve"> </v>
      </c>
      <c r="R48" s="55" t="str">
        <f t="shared" si="95"/>
        <v xml:space="preserve"> </v>
      </c>
      <c r="S48" s="55" t="str">
        <f t="shared" si="96"/>
        <v xml:space="preserve"> </v>
      </c>
      <c r="T48" s="54" t="str">
        <f>IF(P48=0,"",SUM(Q$5:Q48))</f>
        <v/>
      </c>
      <c r="U48" s="53"/>
      <c r="V48" s="87" t="str">
        <f t="shared" si="97"/>
        <v xml:space="preserve"> </v>
      </c>
      <c r="W48" s="55" t="str">
        <f t="shared" si="98"/>
        <v xml:space="preserve"> </v>
      </c>
      <c r="X48" s="55" t="str">
        <f t="shared" si="99"/>
        <v xml:space="preserve"> </v>
      </c>
      <c r="Y48" s="54" t="str">
        <f>IF(U48=0,"",SUM(V$5:V48))</f>
        <v/>
      </c>
      <c r="Z48" s="2"/>
    </row>
    <row r="49" spans="1:26">
      <c r="A49" s="2">
        <f>'Rev Req''t_yrs 1-3'!A48</f>
        <v>0</v>
      </c>
      <c r="B49" s="2">
        <f>'Rev Req''t_yrs 1-3'!B48</f>
        <v>0</v>
      </c>
      <c r="C49" s="84">
        <f>'Rev Req''t_yrs 1-3'!C48</f>
        <v>0</v>
      </c>
      <c r="D49" s="58" t="str">
        <f>TEXT('Rev Req''t_yrs 1-3'!J48, "yyyy")</f>
        <v>1900</v>
      </c>
      <c r="E49" s="53"/>
      <c r="F49" s="87" t="str">
        <f t="shared" si="88"/>
        <v xml:space="preserve"> </v>
      </c>
      <c r="G49" s="55" t="str">
        <f t="shared" si="89"/>
        <v xml:space="preserve"> </v>
      </c>
      <c r="H49" s="55" t="str">
        <f t="shared" si="90"/>
        <v xml:space="preserve"> </v>
      </c>
      <c r="I49" s="54" t="str">
        <f>IF(E49=0,"",SUM(F$5:F49))</f>
        <v/>
      </c>
      <c r="J49" s="53"/>
      <c r="K49" s="87" t="str">
        <f t="shared" si="91"/>
        <v xml:space="preserve"> </v>
      </c>
      <c r="L49" s="55" t="str">
        <f t="shared" si="92"/>
        <v xml:space="preserve"> </v>
      </c>
      <c r="M49" s="55" t="str">
        <f t="shared" si="93"/>
        <v xml:space="preserve"> </v>
      </c>
      <c r="N49" s="54" t="str">
        <f>IF(J49=0,"",SUM(K$5:K49))</f>
        <v/>
      </c>
      <c r="O49" s="50"/>
      <c r="P49" s="53"/>
      <c r="Q49" s="87" t="str">
        <f t="shared" si="94"/>
        <v xml:space="preserve"> </v>
      </c>
      <c r="R49" s="55" t="str">
        <f t="shared" si="95"/>
        <v xml:space="preserve"> </v>
      </c>
      <c r="S49" s="55" t="str">
        <f t="shared" si="96"/>
        <v xml:space="preserve"> </v>
      </c>
      <c r="T49" s="54" t="str">
        <f>IF(P49=0,"",SUM(Q$5:Q49))</f>
        <v/>
      </c>
      <c r="U49" s="53"/>
      <c r="V49" s="87" t="str">
        <f t="shared" si="97"/>
        <v xml:space="preserve"> </v>
      </c>
      <c r="W49" s="55" t="str">
        <f t="shared" si="98"/>
        <v xml:space="preserve"> </v>
      </c>
      <c r="X49" s="55" t="str">
        <f t="shared" si="99"/>
        <v xml:space="preserve"> </v>
      </c>
      <c r="Y49" s="54" t="str">
        <f>IF(U49=0,"",SUM(V$5:V49))</f>
        <v/>
      </c>
      <c r="Z49" s="2"/>
    </row>
    <row r="50" spans="1:26">
      <c r="A50" s="2">
        <f>'Rev Req''t_yrs 1-3'!A49</f>
        <v>0</v>
      </c>
      <c r="B50" s="2">
        <f>'Rev Req''t_yrs 1-3'!B49</f>
        <v>0</v>
      </c>
      <c r="C50" s="84">
        <f>'Rev Req''t_yrs 1-3'!C49</f>
        <v>0</v>
      </c>
      <c r="D50" s="58" t="str">
        <f>TEXT('Rev Req''t_yrs 1-3'!J49, "yyyy")</f>
        <v>1900</v>
      </c>
      <c r="E50" s="53"/>
      <c r="F50" s="87" t="str">
        <f t="shared" si="88"/>
        <v xml:space="preserve"> </v>
      </c>
      <c r="G50" s="55" t="str">
        <f t="shared" si="89"/>
        <v xml:space="preserve"> </v>
      </c>
      <c r="H50" s="55" t="str">
        <f t="shared" si="90"/>
        <v xml:space="preserve"> </v>
      </c>
      <c r="I50" s="54" t="str">
        <f>IF(E50=0,"",SUM(F$5:F50))</f>
        <v/>
      </c>
      <c r="J50" s="53"/>
      <c r="K50" s="87" t="str">
        <f t="shared" si="91"/>
        <v xml:space="preserve"> </v>
      </c>
      <c r="L50" s="55" t="str">
        <f t="shared" si="92"/>
        <v xml:space="preserve"> </v>
      </c>
      <c r="M50" s="55" t="str">
        <f t="shared" si="93"/>
        <v xml:space="preserve"> </v>
      </c>
      <c r="N50" s="54" t="str">
        <f>IF(J50=0,"",SUM(K$5:K50))</f>
        <v/>
      </c>
      <c r="O50" s="50"/>
      <c r="P50" s="53"/>
      <c r="Q50" s="87" t="str">
        <f t="shared" si="94"/>
        <v xml:space="preserve"> </v>
      </c>
      <c r="R50" s="55" t="str">
        <f t="shared" si="95"/>
        <v xml:space="preserve"> </v>
      </c>
      <c r="S50" s="55" t="str">
        <f t="shared" si="96"/>
        <v xml:space="preserve"> </v>
      </c>
      <c r="T50" s="54" t="str">
        <f>IF(P50=0,"",SUM(Q$5:Q50))</f>
        <v/>
      </c>
      <c r="U50" s="53"/>
      <c r="V50" s="87" t="str">
        <f t="shared" si="97"/>
        <v xml:space="preserve"> </v>
      </c>
      <c r="W50" s="55" t="str">
        <f t="shared" si="98"/>
        <v xml:space="preserve"> </v>
      </c>
      <c r="X50" s="55" t="str">
        <f t="shared" si="99"/>
        <v xml:space="preserve"> </v>
      </c>
      <c r="Y50" s="54" t="str">
        <f>IF(U50=0,"",SUM(V$5:V50))</f>
        <v/>
      </c>
      <c r="Z50" s="2"/>
    </row>
    <row r="51" spans="1:26">
      <c r="A51" s="2">
        <f>'Rev Req''t_yrs 1-3'!A50</f>
        <v>0</v>
      </c>
      <c r="B51" s="2">
        <f>'Rev Req''t_yrs 1-3'!B50</f>
        <v>0</v>
      </c>
      <c r="C51" s="84">
        <f>'Rev Req''t_yrs 1-3'!C50</f>
        <v>0</v>
      </c>
      <c r="D51" s="58" t="str">
        <f>TEXT('Rev Req''t_yrs 1-3'!J50, "yyyy")</f>
        <v>1900</v>
      </c>
      <c r="E51" s="53"/>
      <c r="F51" s="87" t="str">
        <f t="shared" si="88"/>
        <v xml:space="preserve"> </v>
      </c>
      <c r="G51" s="55" t="str">
        <f t="shared" si="89"/>
        <v xml:space="preserve"> </v>
      </c>
      <c r="H51" s="55" t="str">
        <f t="shared" si="90"/>
        <v xml:space="preserve"> </v>
      </c>
      <c r="I51" s="54" t="str">
        <f>IF(E51=0,"",SUM(F$5:F51))</f>
        <v/>
      </c>
      <c r="J51" s="53"/>
      <c r="K51" s="87" t="str">
        <f t="shared" si="91"/>
        <v xml:space="preserve"> </v>
      </c>
      <c r="L51" s="55" t="str">
        <f t="shared" si="92"/>
        <v xml:space="preserve"> </v>
      </c>
      <c r="M51" s="55" t="str">
        <f t="shared" si="93"/>
        <v xml:space="preserve"> </v>
      </c>
      <c r="N51" s="54" t="str">
        <f>IF(J51=0,"",SUM(K$5:K51))</f>
        <v/>
      </c>
      <c r="O51" s="50"/>
      <c r="P51" s="53"/>
      <c r="Q51" s="87" t="str">
        <f t="shared" si="94"/>
        <v xml:space="preserve"> </v>
      </c>
      <c r="R51" s="55" t="str">
        <f t="shared" si="95"/>
        <v xml:space="preserve"> </v>
      </c>
      <c r="S51" s="55" t="str">
        <f t="shared" si="96"/>
        <v xml:space="preserve"> </v>
      </c>
      <c r="T51" s="54" t="str">
        <f>IF(P51=0,"",SUM(Q$5:Q51))</f>
        <v/>
      </c>
      <c r="U51" s="53"/>
      <c r="V51" s="87" t="str">
        <f t="shared" si="97"/>
        <v xml:space="preserve"> </v>
      </c>
      <c r="W51" s="55" t="str">
        <f t="shared" si="98"/>
        <v xml:space="preserve"> </v>
      </c>
      <c r="X51" s="55" t="str">
        <f t="shared" si="99"/>
        <v xml:space="preserve"> </v>
      </c>
      <c r="Y51" s="54" t="str">
        <f>IF(U51=0,"",SUM(V$5:V51))</f>
        <v/>
      </c>
      <c r="Z51" s="2"/>
    </row>
    <row r="52" spans="1:26">
      <c r="A52" s="105" t="s">
        <v>49</v>
      </c>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sheetData>
  <mergeCells count="1">
    <mergeCell ref="A52:Z5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07a158df-bbc1-4e28-9c3e-33c9fe09da0e"/>
    <ds:schemaRef ds:uri="http://schemas.openxmlformats.org/package/2006/metadata/core-properties"/>
    <ds:schemaRef ds:uri="http://schemas.microsoft.com/office/infopath/2007/PartnerControl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77930827-8ba8-4189-8bcb-95c4e8722c4c"/>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Definitions</vt:lpstr>
      <vt:lpstr>Summary</vt:lpstr>
      <vt:lpstr>Rev Req't_yrs 1-3</vt:lpstr>
      <vt:lpstr>Bill_Impact</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